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5_Skladby_konstrukci\zdroje\"/>
    </mc:Choice>
  </mc:AlternateContent>
  <xr:revisionPtr revIDLastSave="0" documentId="13_ncr:1_{EACB8A75-4736-4961-BBC3-FE7E8B09ED5F}" xr6:coauthVersionLast="47" xr6:coauthVersionMax="47" xr10:uidLastSave="{00000000-0000-0000-0000-000000000000}"/>
  <bookViews>
    <workbookView xWindow="-120" yWindow="-120" windowWidth="38640" windowHeight="21120" tabRatio="877" xr2:uid="{00000000-000D-0000-FFFF-FFFF00000000}"/>
  </bookViews>
  <sheets>
    <sheet name="skladby" sheetId="31" r:id="rId1"/>
  </sheets>
  <definedNames>
    <definedName name="_xlnm.Print_Titles" localSheetId="0">skladby!$5:$7</definedName>
    <definedName name="_xlnm.Print_Area" localSheetId="0">skladby!$A$1:$F$202</definedName>
    <definedName name="Z_1357D390_C31C_4F9A_9E64_FCB26BFF361F_.wvu.PrintArea" localSheetId="0" hidden="1">skladby!$D$1:$E$202</definedName>
    <definedName name="Z_17ED9EE5_05CE_43D1_A2C1_89FF591F8ED8_.wvu.PrintArea" localSheetId="0" hidden="1">skladby!$D$1:$E$202</definedName>
    <definedName name="Z_28BD0837_429B_4F72_A6F5_EEC6F6616533_.wvu.PrintArea" localSheetId="0" hidden="1">skladby!$D$1:$E$202</definedName>
    <definedName name="Z_32727A5A_EEB7_449D_9E04_CBD8FF3F37A8_.wvu.PrintArea" localSheetId="0" hidden="1">skladby!$D$1:$E$202</definedName>
    <definedName name="Z_A1E8306E_9BB2_4BE0_B378_E78B80A0C1F6_.wvu.PrintArea" localSheetId="0" hidden="1">skladby!$D$1:$E$202</definedName>
    <definedName name="Z_A6DF4073_4606_4E53_B953_4ABBF02FE9AC_.wvu.PrintArea" localSheetId="0" hidden="1">skladby!$D$1:$E$202</definedName>
    <definedName name="Z_CB21CEF7_53AE_4399_B64E_36837282E886_.wvu.PrintArea" localSheetId="0" hidden="1">skladby!$D$1:$E$202</definedName>
    <definedName name="Z_EC18BBE8_4668_49C6_A450_5E0D54B10C6E_.wvu.PrintArea" localSheetId="0" hidden="1">skladby!$D$1:$E$202</definedName>
  </definedNames>
  <calcPr calcId="191029"/>
  <customWorkbookViews>
    <customWorkbookView name="volsik - vlastní pohled" guid="{A6DF4073-4606-4E53-B953-4ABBF02FE9AC}" mergeInterval="0" personalView="1" maximized="1" windowWidth="1276" windowHeight="859" tabRatio="956" activeSheetId="15"/>
    <customWorkbookView name="trejtnarova - vlastní zobrazení" guid="{A1E8306E-9BB2-4BE0-B378-E78B80A0C1F6}" mergeInterval="0" personalView="1" maximized="1" windowWidth="1396" windowHeight="852" tabRatio="956" activeSheetId="9"/>
    <customWorkbookView name="roztocil - vlastní zobrazení" guid="{32727A5A-EEB7-449D-9E04-CBD8FF3F37A8}" mergeInterval="0" personalView="1" maximized="1" windowWidth="1276" windowHeight="833" tabRatio="956" activeSheetId="11"/>
    <customWorkbookView name="jesensky - vlastní zobrazení" guid="{17ED9EE5-05CE-43D1-A2C1-89FF591F8ED8}" mergeInterval="0" personalView="1" maximized="1" xWindow="1" yWindow="1" windowWidth="1157" windowHeight="637" tabRatio="956" activeSheetId="3"/>
    <customWorkbookView name="myslivec - vlastní zobrazení" guid="{1357D390-C31C-4F9A-9E64-FCB26BFF361F}" mergeInterval="0" personalView="1" maximized="1" windowWidth="1598" windowHeight="865" tabRatio="956" activeSheetId="4"/>
    <customWorkbookView name="Marian Volšík - vlastní zobrazení" guid="{EC18BBE8-4668-49C6-A450-5E0D54B10C6E}" mergeInterval="0" personalView="1" maximized="1" xWindow="1" yWindow="1" windowWidth="1680" windowHeight="801" tabRatio="956" activeSheetId="12"/>
    <customWorkbookView name="hatapata - vlastní pohled" guid="{28BD0837-429B-4F72-A6F5-EEC6F6616533}" mergeInterval="0" personalView="1" maximized="1" windowWidth="1020" windowHeight="629" tabRatio="956" activeSheetId="3"/>
    <customWorkbookView name="boechat - vlastní zobrazení" guid="{CB21CEF7-53AE-4399-B64E-36837282E886}" mergeInterval="0" personalView="1" maximized="1" xWindow="637" yWindow="32" windowWidth="634" windowHeight="795" tabRatio="9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31" l="1"/>
  <c r="B53" i="31"/>
  <c r="A53" i="31"/>
  <c r="E187" i="31"/>
  <c r="B187" i="31"/>
  <c r="A187" i="31"/>
  <c r="E180" i="31"/>
  <c r="B180" i="31"/>
  <c r="A180" i="31"/>
  <c r="E173" i="31"/>
  <c r="B173" i="31"/>
  <c r="A173" i="31"/>
  <c r="A193" i="31"/>
  <c r="B193" i="31"/>
  <c r="E193" i="31"/>
  <c r="E167" i="31"/>
  <c r="B167" i="31"/>
  <c r="A167" i="31"/>
  <c r="E155" i="31"/>
  <c r="B155" i="31"/>
  <c r="A155" i="31"/>
  <c r="E148" i="31"/>
  <c r="B148" i="31"/>
  <c r="A148" i="31"/>
  <c r="E143" i="31"/>
  <c r="B143" i="31"/>
  <c r="A143" i="31"/>
  <c r="E136" i="31"/>
  <c r="B136" i="31"/>
  <c r="A136" i="31"/>
  <c r="E129" i="31"/>
  <c r="E75" i="31"/>
  <c r="B129" i="31"/>
  <c r="A129" i="31"/>
  <c r="E117" i="31"/>
  <c r="B117" i="31"/>
  <c r="A117" i="31"/>
  <c r="E91" i="31"/>
  <c r="E103" i="31"/>
  <c r="B103" i="31"/>
  <c r="A103" i="31"/>
  <c r="B91" i="31"/>
  <c r="A91" i="31"/>
  <c r="B75" i="31" l="1"/>
  <c r="A75" i="31"/>
  <c r="D9" i="31"/>
  <c r="E82" i="31" l="1"/>
  <c r="B82" i="31"/>
  <c r="A82" i="31"/>
  <c r="E68" i="31"/>
  <c r="B68" i="31"/>
  <c r="A68" i="31"/>
  <c r="E61" i="31" l="1"/>
  <c r="B61" i="31"/>
  <c r="B9" i="31"/>
  <c r="A61" i="31" l="1"/>
  <c r="A9" i="31" l="1"/>
</calcChain>
</file>

<file path=xl/sharedStrings.xml><?xml version="1.0" encoding="utf-8"?>
<sst xmlns="http://schemas.openxmlformats.org/spreadsheetml/2006/main" count="252" uniqueCount="124">
  <si>
    <t>položka</t>
  </si>
  <si>
    <t>#</t>
  </si>
  <si>
    <t>tl.
[mm]</t>
  </si>
  <si>
    <t>KAPITOLA</t>
  </si>
  <si>
    <t>POZNÁMKY</t>
  </si>
  <si>
    <t xml:space="preserve">1) </t>
  </si>
  <si>
    <t>a)</t>
  </si>
  <si>
    <t>b)</t>
  </si>
  <si>
    <t xml:space="preserve">označení skladeb jednotlivých konstrukcí </t>
  </si>
  <si>
    <t>poznámky</t>
  </si>
  <si>
    <t>a</t>
  </si>
  <si>
    <t>c)</t>
  </si>
  <si>
    <r>
      <t>případná podvarianta</t>
    </r>
    <r>
      <rPr>
        <sz val="10"/>
        <color rgb="FFFF0000"/>
        <rFont val="Arial"/>
        <family val="2"/>
        <charset val="238"/>
      </rPr>
      <t xml:space="preserve"> (nemusí být využito)</t>
    </r>
  </si>
  <si>
    <t>SKLADBY - podlahy</t>
  </si>
  <si>
    <t>PO</t>
  </si>
  <si>
    <t>dvoupísmenná zkratka druhu konstrukce (zde PODLAHY)</t>
  </si>
  <si>
    <t>číslo konkrétní skladby</t>
  </si>
  <si>
    <t>číslo skupiny skladeb (dle polohy)</t>
  </si>
  <si>
    <t>separační vrstva PE folie slepovaná ve spojích</t>
  </si>
  <si>
    <t>VODOROVNÉ NOSNÉ KONSTRUKCE - viz samostatné skladby</t>
  </si>
  <si>
    <t>PO-XYa</t>
  </si>
  <si>
    <t>Y</t>
  </si>
  <si>
    <t>X</t>
  </si>
  <si>
    <t>OBSAH (tento obsah je pouze orientační, závazné jsou skladby uvedené v celém níže uvedeném dokumentu)</t>
  </si>
  <si>
    <t>*</t>
  </si>
  <si>
    <t>některá čísla mohou být vynechána</t>
  </si>
  <si>
    <t>vlastnosti materiálů</t>
  </si>
  <si>
    <t>základní požadované vlastnosti materiálů a systémů (zejména požadavky tepelně technické a související se vzduchotěsností) jsou definovány v technické zprávě</t>
  </si>
  <si>
    <t xml:space="preserve">* </t>
  </si>
  <si>
    <t>Dodavatel je povinen zkontrolovat navržené skladby a případně upozornit projektanta na vrstvy nebo souvrství, které s ohledem k dodávaným výrobkům nebo systémům vyžadují přípravu podkladu</t>
  </si>
  <si>
    <t>(penetrace apod.) nebo aplikaci okolních ochranných nebo separačních vrstev, které nejsou v níže navržených skladbách neobsaženy.</t>
  </si>
  <si>
    <t>Případné doplnění nebo úprava ve skladbách musí být odsouhlasena projektantem.</t>
  </si>
  <si>
    <t>ostatní všeobecné poznámky</t>
  </si>
  <si>
    <t>Veškeré použité materiály a konstrukce musí být schváleny platnými úřady pro užívání v České republice.</t>
  </si>
  <si>
    <t>Projektant má vysoké architektonické nároky na provedení celkové i v jednotlivých detailech.</t>
  </si>
  <si>
    <t>Veškeré použité materiály budou používány dle technologických postupů a požadavků technických poradců výrobce.</t>
  </si>
  <si>
    <t>d)</t>
  </si>
  <si>
    <t>Tepelné izolace musí být na stavbě a po celou dobu výstavby do jejich účinného trvalého zakrytí ochráněny před zamočením nebo zatečením vody.</t>
  </si>
  <si>
    <t>e)</t>
  </si>
  <si>
    <t>Dodavatel je povinen při realizaci díla dodržet zejména normy citované v projektové dokumentaci</t>
  </si>
  <si>
    <t>obecné poznámky - podlahy</t>
  </si>
  <si>
    <t>Podlahy jsou dodávány jako komplet, jednotková cena obsahuje vlastní podlahy také všechen doplňkový materiál jako např. systémové dilatační lišty, dělící lišty na rozhraní různých povrchů apod.</t>
  </si>
  <si>
    <t>Před kladením veškerých podlahových vrstev musí být předchozí vrstva, resp. podkladní konstrukce (např. ŽB stropní deska) zbaveny veškerých nerovností a nečistot</t>
  </si>
  <si>
    <t>f)</t>
  </si>
  <si>
    <t>Polyethylenová fólie tvořící separační vrstvu kročejové izolace bude viditelně vytažena na stěnu, min. 100 mm nad čistou podlahu a zaříznuta až po vylití podlahové desky.</t>
  </si>
  <si>
    <t>g)</t>
  </si>
  <si>
    <t>h)</t>
  </si>
  <si>
    <t>Provedení tepelných izolací musí být takové, aby zamezilo vzniku tepelných mostů.</t>
  </si>
  <si>
    <t>i)</t>
  </si>
  <si>
    <t xml:space="preserve">Povrchy podlah musí splňovat požadavky na protiskluznost dle ustanovení ČSN 74 4507 a Vyhl. 137/98 a 26/1999. </t>
  </si>
  <si>
    <t>j)</t>
  </si>
  <si>
    <t>Dodavatel ručí za dodržení předepsaných technologických postupů a norem, zejména ČSN 74 4505, ČSN 73 3450, ČSN 72 2430-5</t>
  </si>
  <si>
    <t>Všechny nášlapné vrstvy budou provedeny včetně soklu</t>
  </si>
  <si>
    <t>Případné dilatace roznášecí vrstvy podlahy bude provedena dle technologických požadavků dodavatele podlahy. Umístění případných dilatací je nutno koordinovat s architektem / projektantem interiéru.</t>
  </si>
  <si>
    <t>Finální vrstva podlahy pod pokládáním finální nášlapné vrstvy (např. anhyment) bude před aplikací penetračního nátěru zbroušena strojem na broušení betonu</t>
  </si>
  <si>
    <t>Veškeré rozvody instalací je nutné vést pod horní vrstvou kročejové izolace, kterou je nezbytné provést spojitě přes všechny rozvody</t>
  </si>
  <si>
    <t>k)</t>
  </si>
  <si>
    <t>l)</t>
  </si>
  <si>
    <t>m)</t>
  </si>
  <si>
    <t>n)</t>
  </si>
  <si>
    <t>izolace EPS 150S (vrstva zároveň slouží i pro rozvody instalací)</t>
  </si>
  <si>
    <t>epoxidová penetrace nebo penetrační stěrka dle hrubosti podkladu z CHS Epoxi 474</t>
  </si>
  <si>
    <t>DPS</t>
  </si>
  <si>
    <t>REKONSTRUKCE DEJVICKÉHO DIVADLA</t>
  </si>
  <si>
    <t>Všechny hydroizolační stěrky budou provedeny se systémovým přetažením na stěnu do min.200 mm vysokého soklíku (pokud není výslovně uvedeno jinak)</t>
  </si>
  <si>
    <t xml:space="preserve">Po obvodě místností s plovoucími podlahami bude natažen izolační pásek (např. mirelon min. tl. 10 mm), který dokonale oddělí plovoucí podlahovou konstrukci od obvodových svislých konstrukcí. </t>
  </si>
  <si>
    <t>Při provádění podlah je nezbytné vrstvu kročejové izolace důsledně chránit před zatečením mazanina / potěru, a to v vždy v ploše i po obvodu prováděné plochy</t>
  </si>
  <si>
    <t>Veškeré specifikace materiállů nášlapných vrstev nejsou předmětem této části dokumentace. Podrobněji řešeno v části PD Interiér</t>
  </si>
  <si>
    <t>lepidlo na PVC</t>
  </si>
  <si>
    <t>samonivelační stěrka</t>
  </si>
  <si>
    <t>Podklad musí mít rovinost tak, aby maximální odchylka mezi latí délky 3 metry a povrchem nepřesáhla 4 mm.</t>
  </si>
  <si>
    <t>penetrace</t>
  </si>
  <si>
    <t>odolná vůči opotřebení a chemikáliím, s reakcí na oheň del EN ISO 13501-1 vyhovující třídě Cfl-s1, Kročejový útlum je dle normy EN ISO 717/2 ΔLw: + 4dB, hmotnost 2750 g/m², barevná stálost dle EN ISO 105-B02, zbytkový otlak dle normy EN 433 ≤0,10 mm</t>
  </si>
  <si>
    <t>nášlapná vrstva – keramická dlažba do tmelu + spárovací hmota, dle výběru architekta</t>
  </si>
  <si>
    <t>Spárořez dle PD Interiéru</t>
  </si>
  <si>
    <t>flexibilní lepící tmel vhodný pro dané prostředí a typ obkladu</t>
  </si>
  <si>
    <t>podlaha schodiště</t>
  </si>
  <si>
    <t>vrchní protiskluzný nátěr - odstín standardní šedá (dle nabídky výroce)</t>
  </si>
  <si>
    <t>sokl do v. 200mm - vyplnění styku podlahy tmelem a stěny a vytvoření začišťovacího fabionku, nátěr soklu paropropustným nátěrem - odstín dle výběru architekta</t>
  </si>
  <si>
    <t xml:space="preserve">vrchní epoxidový nátěr </t>
  </si>
  <si>
    <t>stěrková hydroizolace v rozsahu po obvodě  místnosti soklík v = 200mm</t>
  </si>
  <si>
    <t>podlaha v 2.PP - stávající objekt</t>
  </si>
  <si>
    <t>velmi tuhá podlahová deska z kamenné vlny pro těžké plovoucí podlahy, kde užitné zatížení nepřekročí 5 kN/m², hydrofobizovaná. Napětí v tlaku při 10% stlačení CS(10)&gt;30 kPa, třída reakce na oheň A1, λ = 0,037 W/mK</t>
  </si>
  <si>
    <t>kročejová izolace</t>
  </si>
  <si>
    <t>stabilizovaná tepelně izolační deska z pěnového polystyrenu, pevnost v tlaku při 10% stlačení 150kPa, λ = 0,035 W/mK</t>
  </si>
  <si>
    <t xml:space="preserve">betonová mazanina 
 </t>
  </si>
  <si>
    <t>C25/30, vyztužená kari síti  ⌀6 mm umístěnou na střed, po obvodě u stěn oddělena dilatačním pěnovým pásem tl.10 mm, dilatace mazaniny dle technického předpisu výrobce/dodavatele podlahy a ČSN</t>
  </si>
  <si>
    <t>vrchní protiskluzný nátěr - odstín dle výběru architekta</t>
  </si>
  <si>
    <t>podlaha 1.PP - nový objekt</t>
  </si>
  <si>
    <t>podlaha 2.PP - dílna - nový objekt</t>
  </si>
  <si>
    <t>podlaha 2.PP - nový objekt</t>
  </si>
  <si>
    <t>podlaha 2.PP - stavající objekt</t>
  </si>
  <si>
    <t>separační vrstva - polyethylenová PE fólie tl: 0,2 mm</t>
  </si>
  <si>
    <t>nášlapná vrstva – kaučuk, dle výběru architekta</t>
  </si>
  <si>
    <t>lepidlo vhodné pro kaučukové podlahy</t>
  </si>
  <si>
    <t>Skladba podlahy pouze na stupnici. Podklad musí mít rovinost tak, aby maximální odchylka mezi latí délky 3 metry a povrchem nepřesáhla 4 mm.</t>
  </si>
  <si>
    <t>x</t>
  </si>
  <si>
    <t>podlaha 1.PP - prostor kolem elevace hlediště</t>
  </si>
  <si>
    <t>podlaha 1.PP - hlediště</t>
  </si>
  <si>
    <t>nášlapná vrstva – zátěžový koberec včetně vhodného lepidla, vzor a barva dle výběru architekta</t>
  </si>
  <si>
    <t>akustická podložka pod zátěžový koberec, včetně vhodného lepidla</t>
  </si>
  <si>
    <t xml:space="preserve">s reakcí na oheň del EN ISO 13501-1 vyhovující třídě Cfl-s1, </t>
  </si>
  <si>
    <t xml:space="preserve">2x OSB deska P+D tl. 22 mm, druhá vrstva uložena na převazbu, OSB desky pružně uložit na ocelovou konstrukci např gumová podložka tl. 2 - 4 mm </t>
  </si>
  <si>
    <t>podlaha 1.PP - jeviště</t>
  </si>
  <si>
    <t>nášlapná vrstva – dřevený prkna, dřevo Olše</t>
  </si>
  <si>
    <t>lepidlo vhodné pro dřevené podlahy</t>
  </si>
  <si>
    <t>podlaha balkóny</t>
  </si>
  <si>
    <t>podlaha v 1.NP - Technické místnosti</t>
  </si>
  <si>
    <t>PODLAHY</t>
  </si>
  <si>
    <t xml:space="preserve">2) </t>
  </si>
  <si>
    <t>3)</t>
  </si>
  <si>
    <t xml:space="preserve">4) </t>
  </si>
  <si>
    <t>nášlapná vrstva – PVC vinyl, dle výběru architekta</t>
  </si>
  <si>
    <t>podlaha 2.PP -  umývárny ženy + WC - stávající objekt</t>
  </si>
  <si>
    <t>podlaha 1.PP -  WC ženy</t>
  </si>
  <si>
    <t>podlaha 1.PP -  WC Divadelní klub</t>
  </si>
  <si>
    <t>podlaha 1.PP -  Sklad kulis</t>
  </si>
  <si>
    <t>podlaha 1.PP - divadelní klub - stávající objekt</t>
  </si>
  <si>
    <t>podlaha 1.PP - divadelní klub - nový objekt</t>
  </si>
  <si>
    <t xml:space="preserve">dřevěný rastr - dřevěné hranoly 80x80mm </t>
  </si>
  <si>
    <t>podlaha 2.PP - vybouraná podlaha</t>
  </si>
  <si>
    <t>nášlapná vrstva – dřevený prkna z brazilské třešně - dle stávající</t>
  </si>
  <si>
    <t xml:space="preserve">Poznámka: Stejná skladba PO.1.9 bude použita i na opláštění boků hlediště </t>
  </si>
  <si>
    <t xml:space="preserve">OSB deska P+D tl. 25 mm, druhá vrstva uložena na převazbu, OSB desky pružně uložit na ocelovou konstrukci např gumová podložka tl. 2 - 4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</si>
</sst>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 CE"/>
      <charset val="238"/>
    </font>
    <font>
      <i/>
      <sz val="10"/>
      <color theme="0" tint="-0.499984740745262"/>
      <name val="Arial"/>
      <family val="2"/>
      <charset val="238"/>
    </font>
    <font>
      <u/>
      <sz val="10"/>
      <color theme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0" fontId="4" fillId="0" borderId="0" xfId="0" applyFont="1"/>
    <xf numFmtId="0" fontId="1" fillId="0" borderId="0" xfId="0" applyFont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6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8" fillId="0" borderId="2" xfId="0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7" fillId="0" borderId="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right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right" vertical="top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13" fillId="0" borderId="0" xfId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1" fillId="2" borderId="0" xfId="0" applyFont="1" applyFill="1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right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right" vertical="top"/>
    </xf>
    <xf numFmtId="0" fontId="1" fillId="0" borderId="5" xfId="0" applyFont="1" applyBorder="1" applyAlignment="1">
      <alignment horizontal="left" vertical="top"/>
    </xf>
    <xf numFmtId="1" fontId="1" fillId="0" borderId="5" xfId="0" quotePrefix="1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/>
    </xf>
    <xf numFmtId="49" fontId="3" fillId="0" borderId="6" xfId="0" applyNumberFormat="1" applyFont="1" applyBorder="1" applyAlignment="1">
      <alignment vertical="top" wrapText="1"/>
    </xf>
    <xf numFmtId="1" fontId="11" fillId="0" borderId="6" xfId="0" applyNumberFormat="1" applyFont="1" applyBorder="1" applyAlignment="1">
      <alignment vertical="top" wrapText="1"/>
    </xf>
    <xf numFmtId="49" fontId="12" fillId="0" borderId="5" xfId="0" applyNumberFormat="1" applyFont="1" applyBorder="1" applyAlignment="1">
      <alignment vertical="top" wrapText="1"/>
    </xf>
    <xf numFmtId="49" fontId="1" fillId="0" borderId="5" xfId="0" applyNumberFormat="1" applyFont="1" applyBorder="1" applyAlignment="1">
      <alignment horizontal="left" vertical="top" wrapText="1"/>
    </xf>
    <xf numFmtId="1" fontId="3" fillId="0" borderId="5" xfId="0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right" vertical="top"/>
    </xf>
    <xf numFmtId="0" fontId="1" fillId="0" borderId="7" xfId="0" applyFont="1" applyBorder="1" applyAlignment="1">
      <alignment horizontal="left" vertical="top"/>
    </xf>
    <xf numFmtId="49" fontId="12" fillId="0" borderId="7" xfId="0" applyNumberFormat="1" applyFont="1" applyBorder="1" applyAlignment="1">
      <alignment vertical="top" wrapText="1"/>
    </xf>
    <xf numFmtId="1" fontId="1" fillId="0" borderId="7" xfId="0" quotePrefix="1" applyNumberFormat="1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7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 applyProtection="1">
      <alignment horizontal="center" wrapText="1"/>
      <protection locked="0"/>
    </xf>
    <xf numFmtId="49" fontId="3" fillId="0" borderId="9" xfId="0" applyNumberFormat="1" applyFont="1" applyBorder="1" applyAlignment="1" applyProtection="1">
      <alignment horizontal="center" wrapText="1"/>
      <protection locked="0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49" fontId="6" fillId="0" borderId="0" xfId="0" applyNumberFormat="1" applyFont="1" applyFill="1" applyAlignment="1">
      <alignment horizontal="left" vertical="top"/>
    </xf>
    <xf numFmtId="0" fontId="1" fillId="0" borderId="7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top"/>
    </xf>
    <xf numFmtId="49" fontId="6" fillId="0" borderId="7" xfId="0" applyNumberFormat="1" applyFont="1" applyFill="1" applyBorder="1" applyAlignment="1">
      <alignment vertical="top" wrapText="1"/>
    </xf>
    <xf numFmtId="49" fontId="6" fillId="0" borderId="7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wrapText="1"/>
    </xf>
    <xf numFmtId="0" fontId="1" fillId="0" borderId="0" xfId="0" applyFont="1" applyFill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P202"/>
  <sheetViews>
    <sheetView tabSelected="1" view="pageBreakPreview" zoomScale="115" zoomScaleNormal="100" zoomScaleSheetLayoutView="115" workbookViewId="0">
      <pane ySplit="6" topLeftCell="A77" activePane="bottomLeft" state="frozen"/>
      <selection pane="bottomLeft" activeCell="D135" sqref="D135"/>
    </sheetView>
  </sheetViews>
  <sheetFormatPr defaultColWidth="9.140625" defaultRowHeight="12.75" x14ac:dyDescent="0.2"/>
  <cols>
    <col min="1" max="1" width="3.85546875" style="3" customWidth="1"/>
    <col min="2" max="2" width="2.85546875" style="34" customWidth="1"/>
    <col min="3" max="3" width="3.7109375" style="7" customWidth="1"/>
    <col min="4" max="4" width="84.140625" style="2" customWidth="1"/>
    <col min="5" max="5" width="14.7109375" style="9" customWidth="1"/>
    <col min="6" max="6" width="75.140625" style="40" customWidth="1"/>
    <col min="7" max="16384" width="9.140625" style="1"/>
  </cols>
  <sheetData>
    <row r="1" spans="1:6" s="6" customFormat="1" ht="18" x14ac:dyDescent="0.25">
      <c r="A1" s="36" t="s">
        <v>13</v>
      </c>
      <c r="B1" s="30"/>
      <c r="C1" s="27"/>
      <c r="D1" s="5"/>
      <c r="E1" s="37"/>
      <c r="F1" s="39"/>
    </row>
    <row r="2" spans="1:6" s="6" customFormat="1" ht="18" x14ac:dyDescent="0.25">
      <c r="A2" s="10" t="s">
        <v>63</v>
      </c>
      <c r="B2" s="30"/>
      <c r="C2" s="27"/>
      <c r="D2" s="10"/>
      <c r="E2" s="8"/>
      <c r="F2" s="39"/>
    </row>
    <row r="3" spans="1:6" s="6" customFormat="1" ht="18" x14ac:dyDescent="0.25">
      <c r="A3" s="49" t="s">
        <v>62</v>
      </c>
      <c r="B3" s="30"/>
      <c r="C3" s="27"/>
      <c r="D3" s="10"/>
      <c r="E3" s="8"/>
      <c r="F3" s="39"/>
    </row>
    <row r="4" spans="1:6" s="6" customFormat="1" ht="6" customHeight="1" thickBot="1" x14ac:dyDescent="0.3">
      <c r="A4" s="4"/>
      <c r="B4" s="30"/>
      <c r="C4" s="27"/>
      <c r="D4" s="5"/>
      <c r="E4" s="8"/>
      <c r="F4" s="39"/>
    </row>
    <row r="5" spans="1:6" s="6" customFormat="1" ht="17.25" customHeight="1" x14ac:dyDescent="0.25">
      <c r="A5" s="11" t="s">
        <v>1</v>
      </c>
      <c r="B5" s="31"/>
      <c r="C5" s="28"/>
      <c r="D5" s="12" t="s">
        <v>3</v>
      </c>
      <c r="E5" s="84" t="s">
        <v>2</v>
      </c>
      <c r="F5" s="80" t="s">
        <v>9</v>
      </c>
    </row>
    <row r="6" spans="1:6" ht="24.75" customHeight="1" thickBot="1" x14ac:dyDescent="0.25">
      <c r="A6" s="13" t="s">
        <v>1</v>
      </c>
      <c r="B6" s="14" t="s">
        <v>1</v>
      </c>
      <c r="C6" s="14" t="s">
        <v>1</v>
      </c>
      <c r="D6" s="15" t="s">
        <v>0</v>
      </c>
      <c r="E6" s="85"/>
      <c r="F6" s="81"/>
    </row>
    <row r="7" spans="1:6" ht="6.75" customHeight="1" x14ac:dyDescent="0.2">
      <c r="A7" s="16"/>
      <c r="B7" s="32"/>
      <c r="C7" s="17"/>
      <c r="D7" s="17"/>
      <c r="E7" s="18"/>
      <c r="F7" s="38"/>
    </row>
    <row r="8" spans="1:6" ht="15.75" x14ac:dyDescent="0.2">
      <c r="A8" s="16"/>
      <c r="B8" s="32"/>
      <c r="C8" s="17"/>
      <c r="D8" s="41" t="s">
        <v>23</v>
      </c>
      <c r="E8" s="18"/>
      <c r="F8" s="38"/>
    </row>
    <row r="9" spans="1:6" x14ac:dyDescent="0.2">
      <c r="A9" s="20" t="str">
        <f>A51</f>
        <v>PO</v>
      </c>
      <c r="B9" s="20">
        <f>B51</f>
        <v>1</v>
      </c>
      <c r="C9" s="48"/>
      <c r="D9" s="50" t="str">
        <f>D51</f>
        <v>PODLAHY</v>
      </c>
      <c r="E9" s="18"/>
      <c r="F9" s="2"/>
    </row>
    <row r="10" spans="1:6" ht="9.75" customHeight="1" x14ac:dyDescent="0.2">
      <c r="A10" s="20"/>
      <c r="B10" s="33"/>
      <c r="C10" s="21"/>
      <c r="D10" s="21"/>
      <c r="E10" s="18"/>
      <c r="F10" s="38"/>
    </row>
    <row r="11" spans="1:6" ht="15.75" x14ac:dyDescent="0.2">
      <c r="A11" s="20"/>
      <c r="B11" s="33"/>
      <c r="C11" s="21"/>
      <c r="D11" s="19" t="s">
        <v>4</v>
      </c>
      <c r="E11" s="18"/>
      <c r="F11" s="38"/>
    </row>
    <row r="12" spans="1:6" x14ac:dyDescent="0.2">
      <c r="A12" s="22" t="s">
        <v>5</v>
      </c>
      <c r="B12" s="24" t="s">
        <v>8</v>
      </c>
      <c r="C12" s="25"/>
      <c r="E12" s="2"/>
      <c r="F12" s="2"/>
    </row>
    <row r="13" spans="1:6" x14ac:dyDescent="0.2">
      <c r="A13" s="22"/>
      <c r="B13" s="29" t="s">
        <v>20</v>
      </c>
      <c r="C13" s="29"/>
      <c r="E13" s="2"/>
      <c r="F13" s="2"/>
    </row>
    <row r="14" spans="1:6" x14ac:dyDescent="0.2">
      <c r="A14" s="22"/>
      <c r="B14" s="24"/>
      <c r="C14" s="29" t="s">
        <v>14</v>
      </c>
      <c r="D14" s="2" t="s">
        <v>15</v>
      </c>
      <c r="E14" s="2"/>
      <c r="F14" s="2"/>
    </row>
    <row r="15" spans="1:6" x14ac:dyDescent="0.2">
      <c r="A15" s="22"/>
      <c r="B15" s="24"/>
      <c r="C15" s="29" t="s">
        <v>22</v>
      </c>
      <c r="D15" s="2" t="s">
        <v>17</v>
      </c>
      <c r="E15" s="2"/>
      <c r="F15" s="2"/>
    </row>
    <row r="16" spans="1:6" x14ac:dyDescent="0.2">
      <c r="A16" s="22"/>
      <c r="B16" s="24"/>
      <c r="C16" s="29" t="s">
        <v>21</v>
      </c>
      <c r="D16" s="2" t="s">
        <v>16</v>
      </c>
      <c r="E16" s="2"/>
      <c r="F16" s="2"/>
    </row>
    <row r="17" spans="1:6" x14ac:dyDescent="0.2">
      <c r="A17" s="22"/>
      <c r="B17" s="24"/>
      <c r="C17" s="29" t="s">
        <v>10</v>
      </c>
      <c r="D17" s="2" t="s">
        <v>12</v>
      </c>
      <c r="E17" s="2"/>
      <c r="F17" s="2"/>
    </row>
    <row r="18" spans="1:6" x14ac:dyDescent="0.2">
      <c r="A18" s="22"/>
      <c r="B18" s="35" t="s">
        <v>24</v>
      </c>
      <c r="C18" s="21" t="s">
        <v>25</v>
      </c>
      <c r="E18" s="2"/>
      <c r="F18" s="2"/>
    </row>
    <row r="19" spans="1:6" x14ac:dyDescent="0.2">
      <c r="A19" s="22"/>
      <c r="B19" s="24"/>
      <c r="C19" s="42"/>
      <c r="E19" s="2"/>
      <c r="F19" s="2"/>
    </row>
    <row r="20" spans="1:6" x14ac:dyDescent="0.2">
      <c r="A20" s="22"/>
      <c r="B20" s="35"/>
      <c r="C20" s="42"/>
      <c r="D20" s="42"/>
      <c r="E20" s="2"/>
      <c r="F20" s="2"/>
    </row>
    <row r="21" spans="1:6" x14ac:dyDescent="0.2">
      <c r="A21" s="22" t="s">
        <v>109</v>
      </c>
      <c r="B21" s="24" t="s">
        <v>26</v>
      </c>
      <c r="D21" s="17"/>
      <c r="E21" s="2"/>
      <c r="F21" s="2"/>
    </row>
    <row r="22" spans="1:6" x14ac:dyDescent="0.2">
      <c r="A22" s="16"/>
      <c r="B22" s="35" t="s">
        <v>24</v>
      </c>
      <c r="C22" s="42" t="s">
        <v>27</v>
      </c>
      <c r="D22" s="17"/>
      <c r="E22" s="2"/>
      <c r="F22" s="2"/>
    </row>
    <row r="23" spans="1:6" x14ac:dyDescent="0.2">
      <c r="A23" s="16"/>
      <c r="B23" s="43" t="s">
        <v>28</v>
      </c>
      <c r="C23" s="44" t="s">
        <v>29</v>
      </c>
      <c r="D23" s="45"/>
      <c r="E23" s="2"/>
      <c r="F23" s="2"/>
    </row>
    <row r="24" spans="1:6" x14ac:dyDescent="0.2">
      <c r="A24" s="16"/>
      <c r="B24" s="16"/>
      <c r="C24" s="21" t="s">
        <v>30</v>
      </c>
      <c r="D24" s="17"/>
      <c r="E24" s="2"/>
      <c r="F24" s="2"/>
    </row>
    <row r="25" spans="1:6" x14ac:dyDescent="0.2">
      <c r="A25" s="16"/>
      <c r="B25" s="16"/>
      <c r="C25" s="21" t="s">
        <v>31</v>
      </c>
      <c r="D25" s="17"/>
      <c r="E25" s="2"/>
      <c r="F25" s="2"/>
    </row>
    <row r="26" spans="1:6" x14ac:dyDescent="0.2">
      <c r="A26" s="16"/>
      <c r="B26" s="16"/>
      <c r="C26" s="21"/>
      <c r="D26" s="17"/>
      <c r="E26" s="2"/>
      <c r="F26" s="2"/>
    </row>
    <row r="27" spans="1:6" x14ac:dyDescent="0.2">
      <c r="A27" s="22" t="s">
        <v>110</v>
      </c>
      <c r="B27" s="24" t="s">
        <v>32</v>
      </c>
      <c r="C27" s="21"/>
      <c r="D27" s="17"/>
      <c r="E27" s="2"/>
      <c r="F27" s="2"/>
    </row>
    <row r="28" spans="1:6" x14ac:dyDescent="0.2">
      <c r="A28" s="16"/>
      <c r="B28" s="42" t="s">
        <v>6</v>
      </c>
      <c r="C28" s="42" t="s">
        <v>33</v>
      </c>
      <c r="D28" s="17"/>
      <c r="E28" s="2"/>
      <c r="F28" s="2"/>
    </row>
    <row r="29" spans="1:6" x14ac:dyDescent="0.2">
      <c r="A29" s="16"/>
      <c r="B29" s="42" t="s">
        <v>7</v>
      </c>
      <c r="C29" s="21" t="s">
        <v>34</v>
      </c>
      <c r="D29" s="17"/>
      <c r="E29" s="2"/>
      <c r="F29" s="2"/>
    </row>
    <row r="30" spans="1:6" x14ac:dyDescent="0.2">
      <c r="A30" s="16"/>
      <c r="B30" s="42" t="s">
        <v>11</v>
      </c>
      <c r="C30" s="21" t="s">
        <v>35</v>
      </c>
      <c r="D30" s="17"/>
      <c r="E30" s="2"/>
      <c r="F30" s="2"/>
    </row>
    <row r="31" spans="1:6" x14ac:dyDescent="0.2">
      <c r="A31" s="16"/>
      <c r="B31" s="42" t="s">
        <v>36</v>
      </c>
      <c r="C31" s="21" t="s">
        <v>37</v>
      </c>
      <c r="D31" s="17"/>
      <c r="E31" s="2"/>
      <c r="F31" s="2"/>
    </row>
    <row r="32" spans="1:6" x14ac:dyDescent="0.2">
      <c r="A32" s="16"/>
      <c r="B32" s="42" t="s">
        <v>38</v>
      </c>
      <c r="C32" s="21" t="s">
        <v>39</v>
      </c>
      <c r="D32" s="17"/>
      <c r="E32" s="2"/>
      <c r="F32" s="2"/>
    </row>
    <row r="33" spans="1:16" x14ac:dyDescent="0.2">
      <c r="A33" s="16"/>
      <c r="B33" s="16"/>
      <c r="C33" s="21"/>
      <c r="D33" s="17"/>
      <c r="E33" s="46"/>
      <c r="F33" s="47"/>
      <c r="G33" s="18"/>
      <c r="H33" s="18"/>
      <c r="I33" s="18"/>
      <c r="J33" s="18"/>
      <c r="K33" s="18"/>
      <c r="L33" s="18"/>
      <c r="M33" s="18"/>
      <c r="N33" s="18"/>
      <c r="O33" s="18"/>
      <c r="P33" s="38"/>
    </row>
    <row r="34" spans="1:16" x14ac:dyDescent="0.2">
      <c r="A34" s="22" t="s">
        <v>111</v>
      </c>
      <c r="B34" s="24" t="s">
        <v>40</v>
      </c>
      <c r="D34" s="17"/>
      <c r="E34" s="46"/>
      <c r="F34" s="47"/>
      <c r="G34" s="18"/>
      <c r="H34" s="18"/>
      <c r="I34" s="18"/>
      <c r="J34" s="18"/>
      <c r="K34" s="18"/>
      <c r="L34" s="18"/>
      <c r="M34" s="18"/>
      <c r="N34" s="18"/>
      <c r="O34" s="18"/>
      <c r="P34" s="38"/>
    </row>
    <row r="35" spans="1:16" x14ac:dyDescent="0.2">
      <c r="A35" s="16"/>
      <c r="B35" s="42" t="s">
        <v>6</v>
      </c>
      <c r="C35" s="42" t="s">
        <v>52</v>
      </c>
      <c r="D35" s="17"/>
      <c r="E35" s="46"/>
      <c r="F35" s="47"/>
      <c r="G35" s="18"/>
      <c r="H35" s="18"/>
      <c r="I35" s="18"/>
      <c r="J35" s="18"/>
      <c r="K35" s="18"/>
      <c r="L35" s="18"/>
      <c r="M35" s="18"/>
      <c r="N35" s="18"/>
      <c r="O35" s="18"/>
      <c r="P35" s="38"/>
    </row>
    <row r="36" spans="1:16" x14ac:dyDescent="0.2">
      <c r="A36" s="16"/>
      <c r="B36" s="42" t="s">
        <v>7</v>
      </c>
      <c r="C36" s="21" t="s">
        <v>64</v>
      </c>
      <c r="D36" s="17"/>
      <c r="E36" s="46"/>
      <c r="F36" s="47"/>
      <c r="G36" s="18"/>
      <c r="H36" s="18"/>
      <c r="I36" s="18"/>
      <c r="J36" s="18"/>
      <c r="K36" s="18"/>
      <c r="L36" s="18"/>
      <c r="M36" s="18"/>
      <c r="N36" s="18"/>
      <c r="O36" s="18"/>
      <c r="P36" s="38"/>
    </row>
    <row r="37" spans="1:16" x14ac:dyDescent="0.2">
      <c r="A37" s="16"/>
      <c r="B37" s="42" t="s">
        <v>11</v>
      </c>
      <c r="C37" s="21" t="s">
        <v>41</v>
      </c>
      <c r="D37" s="17"/>
      <c r="E37" s="46"/>
      <c r="F37" s="47"/>
      <c r="G37" s="18"/>
      <c r="H37" s="18"/>
      <c r="I37" s="18"/>
      <c r="J37" s="18"/>
      <c r="K37" s="18"/>
      <c r="L37" s="18"/>
      <c r="M37" s="18"/>
      <c r="N37" s="18"/>
      <c r="O37" s="18"/>
      <c r="P37" s="38"/>
    </row>
    <row r="38" spans="1:16" x14ac:dyDescent="0.2">
      <c r="A38" s="16"/>
      <c r="B38" s="42" t="s">
        <v>36</v>
      </c>
      <c r="C38" s="21" t="s">
        <v>42</v>
      </c>
      <c r="D38" s="17"/>
      <c r="E38" s="46"/>
      <c r="F38" s="47"/>
      <c r="G38" s="18"/>
      <c r="H38" s="18"/>
      <c r="I38" s="18"/>
      <c r="J38" s="18"/>
      <c r="K38" s="18"/>
      <c r="L38" s="18"/>
      <c r="M38" s="18"/>
      <c r="N38" s="18"/>
      <c r="O38" s="18"/>
      <c r="P38" s="38"/>
    </row>
    <row r="39" spans="1:16" x14ac:dyDescent="0.2">
      <c r="A39" s="16"/>
      <c r="B39" s="42" t="s">
        <v>38</v>
      </c>
      <c r="C39" s="21" t="s">
        <v>54</v>
      </c>
      <c r="D39" s="17"/>
      <c r="E39" s="46"/>
      <c r="F39" s="47"/>
      <c r="G39" s="18"/>
      <c r="H39" s="18"/>
      <c r="I39" s="18"/>
      <c r="J39" s="18"/>
      <c r="K39" s="18"/>
      <c r="L39" s="18"/>
      <c r="M39" s="18"/>
      <c r="N39" s="18"/>
      <c r="O39" s="18"/>
      <c r="P39" s="38"/>
    </row>
    <row r="40" spans="1:16" x14ac:dyDescent="0.2">
      <c r="A40" s="16"/>
      <c r="B40" s="42" t="s">
        <v>43</v>
      </c>
      <c r="C40" s="21" t="s">
        <v>65</v>
      </c>
      <c r="D40" s="17"/>
      <c r="E40" s="46"/>
      <c r="F40" s="47"/>
      <c r="G40" s="18"/>
      <c r="H40" s="18"/>
      <c r="I40" s="18"/>
      <c r="J40" s="18"/>
      <c r="K40" s="18"/>
      <c r="L40" s="18"/>
      <c r="M40" s="18"/>
      <c r="N40" s="18"/>
      <c r="O40" s="18"/>
      <c r="P40" s="38"/>
    </row>
    <row r="41" spans="1:16" x14ac:dyDescent="0.2">
      <c r="A41" s="16"/>
      <c r="B41" s="42" t="s">
        <v>45</v>
      </c>
      <c r="C41" s="21" t="s">
        <v>44</v>
      </c>
      <c r="D41" s="17"/>
      <c r="E41" s="46"/>
      <c r="F41" s="47"/>
      <c r="G41" s="18"/>
      <c r="H41" s="18"/>
      <c r="I41" s="18"/>
      <c r="J41" s="18"/>
      <c r="K41" s="18"/>
      <c r="L41" s="18"/>
      <c r="M41" s="18"/>
      <c r="N41" s="18"/>
      <c r="O41" s="18"/>
      <c r="P41" s="38"/>
    </row>
    <row r="42" spans="1:16" x14ac:dyDescent="0.2">
      <c r="A42" s="16"/>
      <c r="B42" s="42" t="s">
        <v>46</v>
      </c>
      <c r="C42" s="21" t="s">
        <v>66</v>
      </c>
      <c r="D42" s="17"/>
      <c r="E42" s="46"/>
      <c r="F42" s="47"/>
      <c r="G42" s="18"/>
      <c r="H42" s="18"/>
      <c r="I42" s="18"/>
      <c r="J42" s="18"/>
      <c r="K42" s="18"/>
      <c r="L42" s="18"/>
      <c r="M42" s="18"/>
      <c r="N42" s="18"/>
      <c r="O42" s="18"/>
      <c r="P42" s="38"/>
    </row>
    <row r="43" spans="1:16" x14ac:dyDescent="0.2">
      <c r="A43" s="16"/>
      <c r="B43" s="42" t="s">
        <v>48</v>
      </c>
      <c r="C43" s="21" t="s">
        <v>53</v>
      </c>
      <c r="D43" s="17"/>
      <c r="E43" s="46"/>
      <c r="F43" s="47"/>
      <c r="G43" s="18"/>
      <c r="H43" s="18"/>
      <c r="I43" s="18"/>
      <c r="J43" s="18"/>
      <c r="K43" s="18"/>
      <c r="L43" s="18"/>
      <c r="M43" s="18"/>
      <c r="N43" s="18"/>
      <c r="O43" s="18"/>
      <c r="P43" s="38"/>
    </row>
    <row r="44" spans="1:16" x14ac:dyDescent="0.2">
      <c r="A44" s="16"/>
      <c r="B44" s="42" t="s">
        <v>50</v>
      </c>
      <c r="C44" s="21" t="s">
        <v>47</v>
      </c>
      <c r="D44" s="17"/>
      <c r="E44" s="46"/>
      <c r="F44" s="47"/>
      <c r="G44" s="18"/>
      <c r="H44" s="18"/>
      <c r="I44" s="18"/>
      <c r="J44" s="18"/>
      <c r="K44" s="18"/>
      <c r="L44" s="18"/>
      <c r="M44" s="18"/>
      <c r="N44" s="18"/>
      <c r="O44" s="18"/>
      <c r="P44" s="38"/>
    </row>
    <row r="45" spans="1:16" x14ac:dyDescent="0.2">
      <c r="A45" s="16"/>
      <c r="B45" s="42" t="s">
        <v>56</v>
      </c>
      <c r="C45" s="26" t="s">
        <v>55</v>
      </c>
      <c r="D45" s="17"/>
      <c r="E45" s="46"/>
      <c r="F45" s="47"/>
      <c r="G45" s="18"/>
      <c r="H45" s="18"/>
      <c r="I45" s="18"/>
      <c r="J45" s="18"/>
      <c r="K45" s="18"/>
      <c r="L45" s="18"/>
      <c r="M45" s="18"/>
      <c r="N45" s="18"/>
      <c r="O45" s="18"/>
      <c r="P45" s="38"/>
    </row>
    <row r="46" spans="1:16" x14ac:dyDescent="0.2">
      <c r="A46" s="16"/>
      <c r="B46" s="42" t="s">
        <v>57</v>
      </c>
      <c r="C46" s="26" t="s">
        <v>49</v>
      </c>
      <c r="D46" s="17"/>
      <c r="E46" s="46"/>
      <c r="F46" s="47"/>
      <c r="G46" s="18"/>
      <c r="H46" s="18"/>
      <c r="I46" s="18"/>
      <c r="J46" s="18"/>
      <c r="K46" s="18"/>
      <c r="L46" s="18"/>
      <c r="M46" s="18"/>
      <c r="N46" s="18"/>
      <c r="O46" s="18"/>
      <c r="P46" s="38"/>
    </row>
    <row r="47" spans="1:16" x14ac:dyDescent="0.2">
      <c r="A47" s="16"/>
      <c r="B47" s="42" t="s">
        <v>58</v>
      </c>
      <c r="C47" s="26" t="s">
        <v>51</v>
      </c>
      <c r="D47" s="17"/>
      <c r="E47" s="46"/>
      <c r="F47" s="47"/>
      <c r="G47" s="18"/>
      <c r="H47" s="18"/>
      <c r="I47" s="18"/>
      <c r="J47" s="18"/>
      <c r="K47" s="18"/>
      <c r="L47" s="18"/>
      <c r="M47" s="18"/>
      <c r="N47" s="18"/>
      <c r="O47" s="18"/>
      <c r="P47" s="38"/>
    </row>
    <row r="48" spans="1:16" x14ac:dyDescent="0.2">
      <c r="A48" s="16"/>
      <c r="B48" s="42" t="s">
        <v>59</v>
      </c>
      <c r="C48" s="26" t="s">
        <v>67</v>
      </c>
      <c r="D48" s="17"/>
      <c r="E48" s="46"/>
      <c r="F48" s="47"/>
      <c r="G48" s="18"/>
      <c r="H48" s="18"/>
      <c r="I48" s="18"/>
      <c r="J48" s="18"/>
      <c r="K48" s="18"/>
      <c r="L48" s="18"/>
      <c r="M48" s="18"/>
      <c r="N48" s="18"/>
      <c r="O48" s="18"/>
      <c r="P48" s="38"/>
    </row>
    <row r="49" spans="1:16" x14ac:dyDescent="0.2">
      <c r="A49" s="16"/>
      <c r="B49" s="42"/>
      <c r="C49" s="26"/>
      <c r="D49" s="17"/>
      <c r="E49" s="46"/>
      <c r="F49" s="47"/>
      <c r="G49" s="18"/>
      <c r="H49" s="18"/>
      <c r="I49" s="18"/>
      <c r="J49" s="18"/>
      <c r="K49" s="18"/>
      <c r="L49" s="18"/>
      <c r="M49" s="18"/>
      <c r="N49" s="18"/>
      <c r="O49" s="18"/>
      <c r="P49" s="38"/>
    </row>
    <row r="50" spans="1:16" x14ac:dyDescent="0.2">
      <c r="A50" s="16"/>
      <c r="B50" s="32"/>
      <c r="C50" s="17"/>
      <c r="D50" s="17"/>
      <c r="E50" s="18"/>
      <c r="F50" s="38"/>
    </row>
    <row r="51" spans="1:16" s="51" customFormat="1" ht="15.75" x14ac:dyDescent="0.2">
      <c r="A51" s="52" t="s">
        <v>14</v>
      </c>
      <c r="B51" s="52">
        <v>1</v>
      </c>
      <c r="C51" s="52"/>
      <c r="D51" s="53" t="s">
        <v>108</v>
      </c>
      <c r="E51" s="54"/>
      <c r="F51" s="40"/>
    </row>
    <row r="52" spans="1:16" s="51" customFormat="1" ht="15.75" x14ac:dyDescent="0.2">
      <c r="A52" s="52"/>
      <c r="B52" s="52"/>
      <c r="C52" s="52"/>
      <c r="D52" s="53"/>
      <c r="E52" s="54"/>
      <c r="F52" s="40"/>
    </row>
    <row r="53" spans="1:16" s="51" customFormat="1" x14ac:dyDescent="0.2">
      <c r="A53" s="60" t="str">
        <f>$A$51</f>
        <v>PO</v>
      </c>
      <c r="B53" s="60">
        <f>$B$51</f>
        <v>1</v>
      </c>
      <c r="C53" s="61">
        <v>0</v>
      </c>
      <c r="D53" s="62" t="s">
        <v>120</v>
      </c>
      <c r="E53" s="63">
        <f>SUM(E54:E58)</f>
        <v>70</v>
      </c>
      <c r="F53" s="59"/>
    </row>
    <row r="54" spans="1:16" s="51" customFormat="1" ht="38.25" x14ac:dyDescent="0.2">
      <c r="A54" s="55"/>
      <c r="B54" s="56"/>
      <c r="C54" s="57"/>
      <c r="D54" s="23" t="s">
        <v>112</v>
      </c>
      <c r="E54" s="58">
        <v>2</v>
      </c>
      <c r="F54" s="65" t="s">
        <v>72</v>
      </c>
    </row>
    <row r="55" spans="1:16" s="51" customFormat="1" x14ac:dyDescent="0.2">
      <c r="A55" s="55"/>
      <c r="B55" s="56"/>
      <c r="C55" s="57"/>
      <c r="D55" s="23" t="s">
        <v>68</v>
      </c>
      <c r="E55" s="58">
        <v>1</v>
      </c>
      <c r="F55" s="59"/>
    </row>
    <row r="56" spans="1:16" s="51" customFormat="1" ht="25.5" x14ac:dyDescent="0.2">
      <c r="A56" s="55"/>
      <c r="B56" s="56"/>
      <c r="C56" s="57"/>
      <c r="D56" s="23" t="s">
        <v>69</v>
      </c>
      <c r="E56" s="58"/>
      <c r="F56" s="65" t="s">
        <v>70</v>
      </c>
    </row>
    <row r="57" spans="1:16" s="51" customFormat="1" x14ac:dyDescent="0.2">
      <c r="A57" s="55"/>
      <c r="B57" s="56"/>
      <c r="C57" s="57"/>
      <c r="D57" s="23" t="s">
        <v>71</v>
      </c>
      <c r="E57" s="58"/>
      <c r="F57" s="59"/>
    </row>
    <row r="58" spans="1:16" s="51" customFormat="1" ht="38.25" x14ac:dyDescent="0.2">
      <c r="A58" s="55"/>
      <c r="B58" s="56"/>
      <c r="C58" s="57"/>
      <c r="D58" s="2" t="s">
        <v>85</v>
      </c>
      <c r="E58" s="58">
        <v>67</v>
      </c>
      <c r="F58" s="59" t="s">
        <v>86</v>
      </c>
    </row>
    <row r="59" spans="1:16" s="51" customFormat="1" x14ac:dyDescent="0.2">
      <c r="A59" s="55"/>
      <c r="B59" s="56"/>
      <c r="C59" s="57"/>
      <c r="D59" s="64" t="s">
        <v>19</v>
      </c>
      <c r="E59" s="58"/>
      <c r="F59" s="59"/>
    </row>
    <row r="60" spans="1:16" s="51" customFormat="1" x14ac:dyDescent="0.2">
      <c r="A60" s="55"/>
      <c r="B60" s="56"/>
      <c r="C60" s="57"/>
      <c r="D60" s="23"/>
      <c r="E60" s="58"/>
      <c r="F60" s="59"/>
    </row>
    <row r="61" spans="1:16" s="51" customFormat="1" x14ac:dyDescent="0.2">
      <c r="A61" s="60" t="str">
        <f>$A$51</f>
        <v>PO</v>
      </c>
      <c r="B61" s="60">
        <f>$B$51</f>
        <v>1</v>
      </c>
      <c r="C61" s="61">
        <v>1</v>
      </c>
      <c r="D61" s="62" t="s">
        <v>91</v>
      </c>
      <c r="E61" s="63">
        <f>SUM(E62:E65)</f>
        <v>3</v>
      </c>
      <c r="F61" s="59"/>
    </row>
    <row r="62" spans="1:16" s="51" customFormat="1" ht="38.25" x14ac:dyDescent="0.2">
      <c r="A62" s="55"/>
      <c r="B62" s="56"/>
      <c r="C62" s="57"/>
      <c r="D62" s="23" t="s">
        <v>112</v>
      </c>
      <c r="E62" s="58">
        <v>2</v>
      </c>
      <c r="F62" s="65" t="s">
        <v>72</v>
      </c>
    </row>
    <row r="63" spans="1:16" s="51" customFormat="1" x14ac:dyDescent="0.2">
      <c r="A63" s="55"/>
      <c r="B63" s="56"/>
      <c r="C63" s="57"/>
      <c r="D63" s="23" t="s">
        <v>68</v>
      </c>
      <c r="E63" s="58">
        <v>1</v>
      </c>
      <c r="F63" s="59"/>
    </row>
    <row r="64" spans="1:16" s="51" customFormat="1" ht="25.5" x14ac:dyDescent="0.2">
      <c r="A64" s="55"/>
      <c r="B64" s="56"/>
      <c r="C64" s="57"/>
      <c r="D64" s="23" t="s">
        <v>69</v>
      </c>
      <c r="E64" s="58"/>
      <c r="F64" s="65" t="s">
        <v>70</v>
      </c>
    </row>
    <row r="65" spans="1:6" s="51" customFormat="1" x14ac:dyDescent="0.2">
      <c r="A65" s="55"/>
      <c r="B65" s="56"/>
      <c r="C65" s="57"/>
      <c r="D65" s="23" t="s">
        <v>71</v>
      </c>
      <c r="E65" s="58"/>
      <c r="F65" s="59"/>
    </row>
    <row r="66" spans="1:6" s="51" customFormat="1" x14ac:dyDescent="0.2">
      <c r="A66" s="55"/>
      <c r="B66" s="56"/>
      <c r="C66" s="57"/>
      <c r="D66" s="64" t="s">
        <v>19</v>
      </c>
      <c r="E66" s="58"/>
      <c r="F66" s="59"/>
    </row>
    <row r="68" spans="1:6" s="51" customFormat="1" x14ac:dyDescent="0.2">
      <c r="A68" s="60" t="str">
        <f>$A$51</f>
        <v>PO</v>
      </c>
      <c r="B68" s="60">
        <f>$B$51</f>
        <v>1</v>
      </c>
      <c r="C68" s="61">
        <v>2</v>
      </c>
      <c r="D68" s="62" t="s">
        <v>113</v>
      </c>
      <c r="E68" s="63">
        <f>SUM(E69:E71)</f>
        <v>22</v>
      </c>
      <c r="F68" s="59"/>
    </row>
    <row r="69" spans="1:6" s="51" customFormat="1" x14ac:dyDescent="0.2">
      <c r="A69" s="55"/>
      <c r="B69" s="56"/>
      <c r="C69" s="57"/>
      <c r="D69" s="23" t="s">
        <v>73</v>
      </c>
      <c r="E69" s="58">
        <v>15</v>
      </c>
      <c r="F69" s="72" t="s">
        <v>74</v>
      </c>
    </row>
    <row r="70" spans="1:6" s="51" customFormat="1" x14ac:dyDescent="0.2">
      <c r="A70" s="55"/>
      <c r="B70" s="56"/>
      <c r="C70" s="57"/>
      <c r="D70" s="23" t="s">
        <v>75</v>
      </c>
      <c r="E70" s="58">
        <v>5</v>
      </c>
      <c r="F70" s="40"/>
    </row>
    <row r="71" spans="1:6" s="51" customFormat="1" x14ac:dyDescent="0.2">
      <c r="A71" s="55"/>
      <c r="B71" s="56"/>
      <c r="C71" s="57"/>
      <c r="D71" s="23" t="s">
        <v>80</v>
      </c>
      <c r="E71" s="58">
        <v>2</v>
      </c>
      <c r="F71" s="59"/>
    </row>
    <row r="72" spans="1:6" s="51" customFormat="1" x14ac:dyDescent="0.2">
      <c r="A72" s="55"/>
      <c r="B72" s="56"/>
      <c r="C72" s="57"/>
      <c r="D72" s="23" t="s">
        <v>71</v>
      </c>
      <c r="E72" s="58"/>
      <c r="F72" s="59"/>
    </row>
    <row r="73" spans="1:6" s="51" customFormat="1" x14ac:dyDescent="0.2">
      <c r="A73" s="55"/>
      <c r="B73" s="56"/>
      <c r="C73" s="57"/>
      <c r="D73" s="64" t="s">
        <v>19</v>
      </c>
      <c r="E73" s="58"/>
      <c r="F73" s="59"/>
    </row>
    <row r="74" spans="1:6" s="51" customFormat="1" x14ac:dyDescent="0.2">
      <c r="A74" s="71"/>
      <c r="B74" s="67"/>
      <c r="C74" s="68"/>
      <c r="D74" s="69"/>
      <c r="E74" s="70"/>
      <c r="F74" s="59"/>
    </row>
    <row r="75" spans="1:6" s="51" customFormat="1" x14ac:dyDescent="0.2">
      <c r="A75" s="60" t="str">
        <f>$A$51</f>
        <v>PO</v>
      </c>
      <c r="B75" s="60">
        <f>$B$51</f>
        <v>1</v>
      </c>
      <c r="C75" s="61">
        <v>3</v>
      </c>
      <c r="D75" s="62" t="s">
        <v>76</v>
      </c>
      <c r="E75" s="63">
        <f>SUM(E76:E80)</f>
        <v>3</v>
      </c>
      <c r="F75" s="82" t="s">
        <v>95</v>
      </c>
    </row>
    <row r="76" spans="1:6" s="51" customFormat="1" x14ac:dyDescent="0.2">
      <c r="A76" s="55"/>
      <c r="B76" s="56"/>
      <c r="C76" s="57"/>
      <c r="D76" s="23" t="s">
        <v>93</v>
      </c>
      <c r="E76" s="58">
        <v>2</v>
      </c>
      <c r="F76" s="83"/>
    </row>
    <row r="77" spans="1:6" s="51" customFormat="1" x14ac:dyDescent="0.2">
      <c r="A77" s="55"/>
      <c r="B77" s="56"/>
      <c r="C77" s="57"/>
      <c r="D77" s="23" t="s">
        <v>68</v>
      </c>
      <c r="E77" s="58">
        <v>1</v>
      </c>
      <c r="F77" s="83"/>
    </row>
    <row r="78" spans="1:6" s="51" customFormat="1" x14ac:dyDescent="0.2">
      <c r="A78" s="55"/>
      <c r="B78" s="56"/>
      <c r="C78" s="57"/>
      <c r="D78" s="23" t="s">
        <v>69</v>
      </c>
      <c r="E78" s="58"/>
      <c r="F78" s="83"/>
    </row>
    <row r="79" spans="1:6" s="51" customFormat="1" x14ac:dyDescent="0.2">
      <c r="A79" s="55"/>
      <c r="B79" s="56"/>
      <c r="C79" s="57"/>
      <c r="D79" s="23" t="s">
        <v>71</v>
      </c>
      <c r="E79" s="58"/>
      <c r="F79" s="83"/>
    </row>
    <row r="80" spans="1:6" s="51" customFormat="1" x14ac:dyDescent="0.2">
      <c r="A80" s="55"/>
      <c r="B80" s="56"/>
      <c r="C80" s="57"/>
      <c r="D80" s="64" t="s">
        <v>19</v>
      </c>
      <c r="E80" s="58"/>
      <c r="F80" s="83"/>
    </row>
    <row r="81" spans="1:6" x14ac:dyDescent="0.2">
      <c r="A81" s="55"/>
      <c r="B81" s="56"/>
      <c r="C81" s="57"/>
      <c r="D81" s="26"/>
      <c r="E81" s="66"/>
      <c r="F81" s="59"/>
    </row>
    <row r="82" spans="1:6" s="51" customFormat="1" x14ac:dyDescent="0.2">
      <c r="A82" s="60" t="str">
        <f>$A$51</f>
        <v>PO</v>
      </c>
      <c r="B82" s="60">
        <f>$B$51</f>
        <v>1</v>
      </c>
      <c r="C82" s="61">
        <v>4</v>
      </c>
      <c r="D82" s="62" t="s">
        <v>81</v>
      </c>
      <c r="E82" s="63">
        <f>SUM(E83:E87)</f>
        <v>5</v>
      </c>
      <c r="F82" s="59"/>
    </row>
    <row r="83" spans="1:6" s="51" customFormat="1" x14ac:dyDescent="0.2">
      <c r="A83" s="55"/>
      <c r="B83" s="56"/>
      <c r="C83" s="57"/>
      <c r="D83" s="23" t="s">
        <v>77</v>
      </c>
      <c r="E83" s="58">
        <v>2</v>
      </c>
      <c r="F83" s="59"/>
    </row>
    <row r="84" spans="1:6" s="51" customFormat="1" ht="25.5" x14ac:dyDescent="0.2">
      <c r="A84" s="55"/>
      <c r="B84" s="56"/>
      <c r="C84" s="57"/>
      <c r="D84" s="23" t="s">
        <v>78</v>
      </c>
      <c r="E84" s="58">
        <v>1</v>
      </c>
      <c r="F84" s="40"/>
    </row>
    <row r="85" spans="1:6" s="51" customFormat="1" x14ac:dyDescent="0.2">
      <c r="A85" s="55"/>
      <c r="B85" s="56"/>
      <c r="C85" s="57"/>
      <c r="D85" s="23" t="s">
        <v>79</v>
      </c>
      <c r="E85" s="58">
        <v>2</v>
      </c>
      <c r="F85" s="59"/>
    </row>
    <row r="86" spans="1:6" s="51" customFormat="1" x14ac:dyDescent="0.2">
      <c r="A86" s="55"/>
      <c r="B86" s="56"/>
      <c r="C86" s="57"/>
      <c r="D86" s="23" t="s">
        <v>61</v>
      </c>
      <c r="E86" s="58"/>
      <c r="F86" s="59"/>
    </row>
    <row r="87" spans="1:6" s="51" customFormat="1" ht="25.5" x14ac:dyDescent="0.2">
      <c r="A87" s="55"/>
      <c r="B87" s="56"/>
      <c r="C87" s="57"/>
      <c r="D87" s="23" t="s">
        <v>69</v>
      </c>
      <c r="E87" s="58"/>
      <c r="F87" s="73" t="s">
        <v>70</v>
      </c>
    </row>
    <row r="88" spans="1:6" s="51" customFormat="1" x14ac:dyDescent="0.2">
      <c r="A88" s="55"/>
      <c r="B88" s="56"/>
      <c r="C88" s="57"/>
      <c r="D88" s="23" t="s">
        <v>71</v>
      </c>
      <c r="E88" s="58"/>
      <c r="F88" s="73"/>
    </row>
    <row r="89" spans="1:6" s="51" customFormat="1" x14ac:dyDescent="0.2">
      <c r="A89" s="55"/>
      <c r="B89" s="56"/>
      <c r="C89" s="57"/>
      <c r="D89" s="64" t="s">
        <v>19</v>
      </c>
      <c r="E89" s="58"/>
      <c r="F89" s="59"/>
    </row>
    <row r="90" spans="1:6" s="51" customFormat="1" x14ac:dyDescent="0.2">
      <c r="A90" s="71"/>
      <c r="B90" s="67"/>
      <c r="C90" s="68"/>
      <c r="D90" s="69"/>
      <c r="E90" s="70"/>
      <c r="F90" s="59"/>
    </row>
    <row r="91" spans="1:6" s="51" customFormat="1" x14ac:dyDescent="0.2">
      <c r="A91" s="60" t="str">
        <f>$A$51</f>
        <v>PO</v>
      </c>
      <c r="B91" s="60">
        <f>$B$51</f>
        <v>1</v>
      </c>
      <c r="C91" s="61">
        <v>5</v>
      </c>
      <c r="D91" s="62" t="s">
        <v>90</v>
      </c>
      <c r="E91" s="63">
        <f>SUM(E92:E101)</f>
        <v>210</v>
      </c>
      <c r="F91" s="59"/>
    </row>
    <row r="92" spans="1:6" s="51" customFormat="1" ht="38.25" x14ac:dyDescent="0.2">
      <c r="A92" s="55"/>
      <c r="B92" s="56"/>
      <c r="C92" s="57"/>
      <c r="D92" s="23" t="s">
        <v>112</v>
      </c>
      <c r="E92" s="58">
        <v>2</v>
      </c>
      <c r="F92" s="65" t="s">
        <v>72</v>
      </c>
    </row>
    <row r="93" spans="1:6" s="51" customFormat="1" x14ac:dyDescent="0.2">
      <c r="A93" s="55"/>
      <c r="B93" s="56"/>
      <c r="C93" s="57"/>
      <c r="D93" s="23" t="s">
        <v>68</v>
      </c>
      <c r="E93" s="58">
        <v>1</v>
      </c>
      <c r="F93" s="59"/>
    </row>
    <row r="94" spans="1:6" s="51" customFormat="1" ht="25.5" x14ac:dyDescent="0.2">
      <c r="A94" s="55"/>
      <c r="B94" s="56"/>
      <c r="C94" s="57"/>
      <c r="D94" s="23" t="s">
        <v>69</v>
      </c>
      <c r="E94" s="58">
        <v>2</v>
      </c>
      <c r="F94" s="65" t="s">
        <v>70</v>
      </c>
    </row>
    <row r="95" spans="1:6" s="51" customFormat="1" x14ac:dyDescent="0.2">
      <c r="A95" s="55"/>
      <c r="B95" s="56"/>
      <c r="C95" s="57"/>
      <c r="D95" s="23" t="s">
        <v>71</v>
      </c>
      <c r="E95" s="58"/>
      <c r="F95" s="59"/>
    </row>
    <row r="96" spans="1:6" s="51" customFormat="1" ht="38.25" x14ac:dyDescent="0.2">
      <c r="A96" s="55"/>
      <c r="B96" s="56"/>
      <c r="C96" s="57"/>
      <c r="D96" s="2" t="s">
        <v>85</v>
      </c>
      <c r="E96" s="58">
        <v>55</v>
      </c>
      <c r="F96" s="59" t="s">
        <v>86</v>
      </c>
    </row>
    <row r="97" spans="1:6" s="51" customFormat="1" x14ac:dyDescent="0.2">
      <c r="A97" s="55"/>
      <c r="B97" s="56"/>
      <c r="C97" s="57"/>
      <c r="D97" s="23" t="s">
        <v>18</v>
      </c>
      <c r="E97" s="58"/>
      <c r="F97" s="59"/>
    </row>
    <row r="98" spans="1:6" s="51" customFormat="1" ht="38.25" x14ac:dyDescent="0.2">
      <c r="A98" s="55"/>
      <c r="B98" s="56"/>
      <c r="C98" s="57"/>
      <c r="D98" s="23" t="s">
        <v>83</v>
      </c>
      <c r="E98" s="58">
        <v>50</v>
      </c>
      <c r="F98" s="2" t="s">
        <v>82</v>
      </c>
    </row>
    <row r="99" spans="1:6" s="51" customFormat="1" ht="25.5" x14ac:dyDescent="0.2">
      <c r="A99" s="55"/>
      <c r="B99" s="56"/>
      <c r="C99" s="57"/>
      <c r="D99" s="23" t="s">
        <v>60</v>
      </c>
      <c r="E99" s="58">
        <v>100</v>
      </c>
      <c r="F99" s="2" t="s">
        <v>84</v>
      </c>
    </row>
    <row r="100" spans="1:6" s="51" customFormat="1" x14ac:dyDescent="0.2">
      <c r="A100" s="55"/>
      <c r="B100" s="56"/>
      <c r="C100" s="57"/>
      <c r="D100" s="2" t="s">
        <v>92</v>
      </c>
      <c r="E100" s="1"/>
      <c r="F100" s="2"/>
    </row>
    <row r="101" spans="1:6" s="51" customFormat="1" x14ac:dyDescent="0.2">
      <c r="A101" s="55"/>
      <c r="B101" s="56"/>
      <c r="C101" s="57"/>
      <c r="D101" s="64" t="s">
        <v>19</v>
      </c>
      <c r="E101" s="58"/>
      <c r="F101" s="59"/>
    </row>
    <row r="102" spans="1:6" s="51" customFormat="1" x14ac:dyDescent="0.2">
      <c r="A102" s="71"/>
      <c r="B102" s="67"/>
      <c r="C102" s="68"/>
      <c r="D102" s="69"/>
      <c r="E102" s="70"/>
      <c r="F102" s="59"/>
    </row>
    <row r="103" spans="1:6" s="51" customFormat="1" x14ac:dyDescent="0.2">
      <c r="A103" s="60" t="str">
        <f>$A$51</f>
        <v>PO</v>
      </c>
      <c r="B103" s="60">
        <f>$B$51</f>
        <v>1</v>
      </c>
      <c r="C103" s="61">
        <v>6</v>
      </c>
      <c r="D103" s="62" t="s">
        <v>89</v>
      </c>
      <c r="E103" s="63">
        <f>SUM(E104:E114)</f>
        <v>210</v>
      </c>
      <c r="F103" s="59"/>
    </row>
    <row r="104" spans="1:6" s="51" customFormat="1" x14ac:dyDescent="0.2">
      <c r="A104" s="55"/>
      <c r="B104" s="56"/>
      <c r="C104" s="57"/>
      <c r="D104" s="23" t="s">
        <v>87</v>
      </c>
      <c r="E104" s="58">
        <v>2</v>
      </c>
      <c r="F104" s="59"/>
    </row>
    <row r="105" spans="1:6" s="51" customFormat="1" ht="25.5" x14ac:dyDescent="0.2">
      <c r="A105" s="55"/>
      <c r="B105" s="56"/>
      <c r="C105" s="57"/>
      <c r="D105" s="23" t="s">
        <v>78</v>
      </c>
      <c r="E105" s="58"/>
      <c r="F105" s="40"/>
    </row>
    <row r="106" spans="1:6" s="51" customFormat="1" x14ac:dyDescent="0.2">
      <c r="A106" s="55"/>
      <c r="B106" s="56"/>
      <c r="C106" s="57"/>
      <c r="D106" s="23" t="s">
        <v>79</v>
      </c>
      <c r="E106" s="58">
        <v>3</v>
      </c>
      <c r="F106" s="59"/>
    </row>
    <row r="107" spans="1:6" s="51" customFormat="1" x14ac:dyDescent="0.2">
      <c r="A107" s="55"/>
      <c r="B107" s="56"/>
      <c r="C107" s="57"/>
      <c r="D107" s="23" t="s">
        <v>61</v>
      </c>
      <c r="E107" s="58"/>
      <c r="F107" s="59"/>
    </row>
    <row r="108" spans="1:6" s="51" customFormat="1" ht="25.5" x14ac:dyDescent="0.2">
      <c r="A108" s="55"/>
      <c r="B108" s="56"/>
      <c r="C108" s="57"/>
      <c r="D108" s="23" t="s">
        <v>69</v>
      </c>
      <c r="E108" s="58"/>
      <c r="F108" s="65" t="s">
        <v>70</v>
      </c>
    </row>
    <row r="109" spans="1:6" s="51" customFormat="1" x14ac:dyDescent="0.2">
      <c r="A109" s="55"/>
      <c r="B109" s="56"/>
      <c r="C109" s="57"/>
      <c r="D109" s="23" t="s">
        <v>71</v>
      </c>
      <c r="E109" s="58"/>
      <c r="F109" s="59"/>
    </row>
    <row r="110" spans="1:6" s="51" customFormat="1" ht="38.25" x14ac:dyDescent="0.2">
      <c r="A110" s="55"/>
      <c r="B110" s="56"/>
      <c r="C110" s="57"/>
      <c r="D110" s="2" t="s">
        <v>85</v>
      </c>
      <c r="E110" s="58">
        <v>55</v>
      </c>
      <c r="F110" s="59" t="s">
        <v>86</v>
      </c>
    </row>
    <row r="111" spans="1:6" s="51" customFormat="1" x14ac:dyDescent="0.2">
      <c r="A111" s="55"/>
      <c r="B111" s="56"/>
      <c r="C111" s="57"/>
      <c r="D111" s="23" t="s">
        <v>18</v>
      </c>
      <c r="E111" s="1"/>
      <c r="F111" s="59"/>
    </row>
    <row r="112" spans="1:6" s="51" customFormat="1" ht="38.25" x14ac:dyDescent="0.2">
      <c r="A112" s="55"/>
      <c r="B112" s="56"/>
      <c r="C112" s="57"/>
      <c r="D112" s="23" t="s">
        <v>83</v>
      </c>
      <c r="E112" s="58">
        <v>50</v>
      </c>
      <c r="F112" s="2" t="s">
        <v>82</v>
      </c>
    </row>
    <row r="113" spans="1:6" s="51" customFormat="1" ht="25.5" x14ac:dyDescent="0.2">
      <c r="A113" s="55"/>
      <c r="B113" s="56"/>
      <c r="C113" s="57"/>
      <c r="D113" s="23" t="s">
        <v>60</v>
      </c>
      <c r="E113" s="58">
        <v>100</v>
      </c>
      <c r="F113" s="2" t="s">
        <v>84</v>
      </c>
    </row>
    <row r="114" spans="1:6" s="51" customFormat="1" x14ac:dyDescent="0.2">
      <c r="A114" s="55"/>
      <c r="B114" s="56"/>
      <c r="C114" s="57"/>
      <c r="D114" s="2" t="s">
        <v>92</v>
      </c>
      <c r="E114" s="1"/>
      <c r="F114" s="2"/>
    </row>
    <row r="115" spans="1:6" s="51" customFormat="1" x14ac:dyDescent="0.2">
      <c r="A115" s="55"/>
      <c r="B115" s="56"/>
      <c r="C115" s="57"/>
      <c r="D115" s="64" t="s">
        <v>19</v>
      </c>
      <c r="E115" s="58"/>
      <c r="F115" s="59"/>
    </row>
    <row r="116" spans="1:6" s="51" customFormat="1" x14ac:dyDescent="0.2">
      <c r="A116" s="71"/>
      <c r="B116" s="67"/>
      <c r="C116" s="68"/>
      <c r="D116" s="69"/>
      <c r="E116" s="70"/>
      <c r="F116" s="59"/>
    </row>
    <row r="117" spans="1:6" s="51" customFormat="1" x14ac:dyDescent="0.2">
      <c r="A117" s="60" t="str">
        <f>$A$51</f>
        <v>PO</v>
      </c>
      <c r="B117" s="60">
        <f>$B$51</f>
        <v>1</v>
      </c>
      <c r="C117" s="61">
        <v>7</v>
      </c>
      <c r="D117" s="62" t="s">
        <v>88</v>
      </c>
      <c r="E117" s="63">
        <f>SUM(E118:E127)</f>
        <v>150</v>
      </c>
      <c r="F117" s="59"/>
    </row>
    <row r="118" spans="1:6" s="51" customFormat="1" ht="38.25" x14ac:dyDescent="0.2">
      <c r="A118" s="55"/>
      <c r="B118" s="56"/>
      <c r="C118" s="57"/>
      <c r="D118" s="23" t="s">
        <v>112</v>
      </c>
      <c r="E118" s="58">
        <v>2</v>
      </c>
      <c r="F118" s="65" t="s">
        <v>72</v>
      </c>
    </row>
    <row r="119" spans="1:6" s="51" customFormat="1" x14ac:dyDescent="0.2">
      <c r="A119" s="55"/>
      <c r="B119" s="56"/>
      <c r="C119" s="57"/>
      <c r="D119" s="23" t="s">
        <v>68</v>
      </c>
      <c r="E119" s="58">
        <v>1</v>
      </c>
      <c r="F119" s="59"/>
    </row>
    <row r="120" spans="1:6" s="51" customFormat="1" ht="25.5" x14ac:dyDescent="0.2">
      <c r="A120" s="55"/>
      <c r="B120" s="56"/>
      <c r="C120" s="57"/>
      <c r="D120" s="23" t="s">
        <v>69</v>
      </c>
      <c r="E120" s="58">
        <v>2</v>
      </c>
      <c r="F120" s="65" t="s">
        <v>70</v>
      </c>
    </row>
    <row r="121" spans="1:6" s="51" customFormat="1" x14ac:dyDescent="0.2">
      <c r="A121" s="55"/>
      <c r="B121" s="56"/>
      <c r="C121" s="57"/>
      <c r="D121" s="23" t="s">
        <v>71</v>
      </c>
      <c r="E121" s="58"/>
      <c r="F121" s="59"/>
    </row>
    <row r="122" spans="1:6" s="51" customFormat="1" ht="38.25" x14ac:dyDescent="0.2">
      <c r="A122" s="55"/>
      <c r="B122" s="56"/>
      <c r="C122" s="57"/>
      <c r="D122" s="2" t="s">
        <v>85</v>
      </c>
      <c r="E122" s="58">
        <v>55</v>
      </c>
      <c r="F122" s="59" t="s">
        <v>86</v>
      </c>
    </row>
    <row r="123" spans="1:6" s="51" customFormat="1" x14ac:dyDescent="0.2">
      <c r="A123" s="55"/>
      <c r="B123" s="56"/>
      <c r="C123" s="57"/>
      <c r="D123" s="23" t="s">
        <v>18</v>
      </c>
      <c r="E123" s="58"/>
      <c r="F123" s="59"/>
    </row>
    <row r="124" spans="1:6" s="51" customFormat="1" ht="38.25" x14ac:dyDescent="0.2">
      <c r="A124" s="55"/>
      <c r="B124" s="56"/>
      <c r="C124" s="57"/>
      <c r="D124" s="23" t="s">
        <v>83</v>
      </c>
      <c r="E124" s="58">
        <v>30</v>
      </c>
      <c r="F124" s="2" t="s">
        <v>82</v>
      </c>
    </row>
    <row r="125" spans="1:6" s="51" customFormat="1" ht="25.5" x14ac:dyDescent="0.2">
      <c r="A125" s="55"/>
      <c r="B125" s="56"/>
      <c r="C125" s="57"/>
      <c r="D125" s="23" t="s">
        <v>60</v>
      </c>
      <c r="E125" s="58">
        <v>60</v>
      </c>
      <c r="F125" s="2" t="s">
        <v>84</v>
      </c>
    </row>
    <row r="126" spans="1:6" s="51" customFormat="1" x14ac:dyDescent="0.2">
      <c r="A126" s="55"/>
      <c r="B126" s="56"/>
      <c r="C126" s="57"/>
      <c r="D126" s="2" t="s">
        <v>92</v>
      </c>
      <c r="E126" s="58"/>
      <c r="F126" s="59"/>
    </row>
    <row r="127" spans="1:6" s="51" customFormat="1" x14ac:dyDescent="0.2">
      <c r="A127" s="55"/>
      <c r="B127" s="56"/>
      <c r="C127" s="57"/>
      <c r="D127" s="64" t="s">
        <v>19</v>
      </c>
      <c r="E127" s="74" t="s">
        <v>96</v>
      </c>
      <c r="F127" s="59"/>
    </row>
    <row r="128" spans="1:6" s="51" customFormat="1" x14ac:dyDescent="0.2">
      <c r="A128" s="71"/>
      <c r="B128" s="67"/>
      <c r="C128" s="68"/>
      <c r="D128" s="69"/>
      <c r="E128" s="70"/>
      <c r="F128" s="59"/>
    </row>
    <row r="129" spans="1:6" s="51" customFormat="1" x14ac:dyDescent="0.2">
      <c r="A129" s="60" t="str">
        <f>$A$51</f>
        <v>PO</v>
      </c>
      <c r="B129" s="60">
        <f>$B$51</f>
        <v>1</v>
      </c>
      <c r="C129" s="61">
        <v>8</v>
      </c>
      <c r="D129" s="62" t="s">
        <v>97</v>
      </c>
      <c r="E129" s="63">
        <f>SUM(E130:E132)</f>
        <v>3</v>
      </c>
      <c r="F129" s="59"/>
    </row>
    <row r="130" spans="1:6" s="51" customFormat="1" ht="38.25" x14ac:dyDescent="0.2">
      <c r="A130" s="55"/>
      <c r="B130" s="56"/>
      <c r="C130" s="57"/>
      <c r="D130" s="23" t="s">
        <v>93</v>
      </c>
      <c r="E130" s="58">
        <v>2</v>
      </c>
      <c r="F130" s="65" t="s">
        <v>72</v>
      </c>
    </row>
    <row r="131" spans="1:6" s="51" customFormat="1" x14ac:dyDescent="0.2">
      <c r="A131" s="55"/>
      <c r="B131" s="56"/>
      <c r="C131" s="57"/>
      <c r="D131" s="23" t="s">
        <v>94</v>
      </c>
      <c r="E131" s="58">
        <v>1</v>
      </c>
      <c r="F131" s="59"/>
    </row>
    <row r="132" spans="1:6" s="51" customFormat="1" ht="25.5" x14ac:dyDescent="0.2">
      <c r="A132" s="55"/>
      <c r="B132" s="56"/>
      <c r="C132" s="57"/>
      <c r="D132" s="23" t="s">
        <v>69</v>
      </c>
      <c r="E132" s="58"/>
      <c r="F132" s="65" t="s">
        <v>70</v>
      </c>
    </row>
    <row r="133" spans="1:6" s="51" customFormat="1" x14ac:dyDescent="0.2">
      <c r="A133" s="55"/>
      <c r="B133" s="56"/>
      <c r="C133" s="57"/>
      <c r="D133" s="23" t="s">
        <v>71</v>
      </c>
      <c r="E133" s="58"/>
      <c r="F133" s="59"/>
    </row>
    <row r="134" spans="1:6" s="51" customFormat="1" x14ac:dyDescent="0.2">
      <c r="A134" s="55"/>
      <c r="B134" s="56"/>
      <c r="C134" s="57"/>
      <c r="D134" s="64" t="s">
        <v>19</v>
      </c>
      <c r="E134" s="74" t="s">
        <v>96</v>
      </c>
      <c r="F134" s="59"/>
    </row>
    <row r="135" spans="1:6" s="51" customFormat="1" x14ac:dyDescent="0.2">
      <c r="A135" s="71"/>
      <c r="B135" s="67"/>
      <c r="C135" s="68"/>
      <c r="D135" s="69"/>
      <c r="E135" s="75"/>
      <c r="F135" s="59"/>
    </row>
    <row r="136" spans="1:6" s="51" customFormat="1" x14ac:dyDescent="0.2">
      <c r="A136" s="60" t="str">
        <f>$A$51</f>
        <v>PO</v>
      </c>
      <c r="B136" s="60">
        <f>$B$51</f>
        <v>1</v>
      </c>
      <c r="C136" s="61">
        <v>9</v>
      </c>
      <c r="D136" s="62" t="s">
        <v>98</v>
      </c>
      <c r="E136" s="63">
        <f>SUM(E137:E139)</f>
        <v>55</v>
      </c>
      <c r="F136" s="59"/>
    </row>
    <row r="137" spans="1:6" s="51" customFormat="1" x14ac:dyDescent="0.2">
      <c r="A137" s="55"/>
      <c r="B137" s="56"/>
      <c r="C137" s="57"/>
      <c r="D137" s="23" t="s">
        <v>99</v>
      </c>
      <c r="E137" s="58">
        <v>3</v>
      </c>
      <c r="F137" s="65" t="s">
        <v>101</v>
      </c>
    </row>
    <row r="138" spans="1:6" s="51" customFormat="1" x14ac:dyDescent="0.2">
      <c r="A138" s="55"/>
      <c r="B138" s="56"/>
      <c r="C138" s="57"/>
      <c r="D138" s="23" t="s">
        <v>100</v>
      </c>
      <c r="E138" s="58">
        <v>3</v>
      </c>
      <c r="F138" s="59"/>
    </row>
    <row r="139" spans="1:6" s="51" customFormat="1" ht="25.5" x14ac:dyDescent="0.2">
      <c r="A139" s="55"/>
      <c r="B139" s="56"/>
      <c r="C139" s="57"/>
      <c r="D139" s="23" t="s">
        <v>102</v>
      </c>
      <c r="E139" s="58">
        <v>49</v>
      </c>
      <c r="F139" s="65"/>
    </row>
    <row r="140" spans="1:6" s="51" customFormat="1" x14ac:dyDescent="0.2">
      <c r="A140" s="55"/>
      <c r="B140" s="56"/>
      <c r="C140" s="57"/>
      <c r="D140" s="64" t="s">
        <v>19</v>
      </c>
      <c r="E140" s="74" t="s">
        <v>96</v>
      </c>
      <c r="F140" s="59"/>
    </row>
    <row r="141" spans="1:6" s="92" customFormat="1" x14ac:dyDescent="0.2">
      <c r="A141" s="86" t="s">
        <v>122</v>
      </c>
      <c r="B141" s="87"/>
      <c r="C141" s="88"/>
      <c r="D141" s="89"/>
      <c r="E141" s="90"/>
      <c r="F141" s="91"/>
    </row>
    <row r="142" spans="1:6" s="51" customFormat="1" x14ac:dyDescent="0.2">
      <c r="A142" s="71"/>
      <c r="B142" s="67"/>
      <c r="C142" s="68"/>
      <c r="D142" s="69"/>
      <c r="E142" s="75"/>
      <c r="F142" s="59"/>
    </row>
    <row r="143" spans="1:6" x14ac:dyDescent="0.2">
      <c r="A143" s="60" t="str">
        <f>$A$51</f>
        <v>PO</v>
      </c>
      <c r="B143" s="60">
        <f>$B$51</f>
        <v>1</v>
      </c>
      <c r="C143" s="61">
        <v>10</v>
      </c>
      <c r="D143" s="62" t="s">
        <v>103</v>
      </c>
      <c r="E143" s="63">
        <f>SUM(E144:E145)</f>
        <v>125</v>
      </c>
      <c r="F143" s="59"/>
    </row>
    <row r="144" spans="1:6" x14ac:dyDescent="0.2">
      <c r="A144" s="55"/>
      <c r="B144" s="56"/>
      <c r="C144" s="57"/>
      <c r="D144" s="23" t="s">
        <v>104</v>
      </c>
      <c r="E144" s="58">
        <v>45</v>
      </c>
      <c r="F144" s="65" t="s">
        <v>101</v>
      </c>
    </row>
    <row r="145" spans="1:6" x14ac:dyDescent="0.2">
      <c r="A145" s="55"/>
      <c r="B145" s="56"/>
      <c r="C145" s="57"/>
      <c r="D145" s="23" t="s">
        <v>119</v>
      </c>
      <c r="E145" s="58">
        <v>80</v>
      </c>
      <c r="F145" s="65"/>
    </row>
    <row r="146" spans="1:6" x14ac:dyDescent="0.2">
      <c r="A146" s="55"/>
      <c r="B146" s="56"/>
      <c r="C146" s="57"/>
      <c r="D146" s="76" t="s">
        <v>19</v>
      </c>
      <c r="E146" s="77" t="s">
        <v>96</v>
      </c>
      <c r="F146" s="59"/>
    </row>
    <row r="147" spans="1:6" s="51" customFormat="1" x14ac:dyDescent="0.2">
      <c r="A147" s="71"/>
      <c r="B147" s="67"/>
      <c r="C147" s="68"/>
      <c r="D147" s="78"/>
      <c r="E147" s="79"/>
      <c r="F147" s="59"/>
    </row>
    <row r="148" spans="1:6" s="51" customFormat="1" x14ac:dyDescent="0.2">
      <c r="A148" s="60" t="str">
        <f>$A$51</f>
        <v>PO</v>
      </c>
      <c r="B148" s="60">
        <f>$B$51</f>
        <v>1</v>
      </c>
      <c r="C148" s="61">
        <v>11</v>
      </c>
      <c r="D148" s="62" t="s">
        <v>117</v>
      </c>
      <c r="E148" s="63">
        <f>SUM(E149:E152)</f>
        <v>13</v>
      </c>
      <c r="F148" s="59"/>
    </row>
    <row r="149" spans="1:6" s="51" customFormat="1" x14ac:dyDescent="0.2">
      <c r="A149" s="55"/>
      <c r="B149" s="56"/>
      <c r="C149" s="57"/>
      <c r="D149" s="23" t="s">
        <v>121</v>
      </c>
      <c r="E149" s="58">
        <v>10</v>
      </c>
      <c r="F149" s="65" t="s">
        <v>101</v>
      </c>
    </row>
    <row r="150" spans="1:6" s="51" customFormat="1" x14ac:dyDescent="0.2">
      <c r="A150" s="55"/>
      <c r="B150" s="56"/>
      <c r="C150" s="57"/>
      <c r="D150" s="23" t="s">
        <v>105</v>
      </c>
      <c r="E150" s="58"/>
      <c r="F150" s="65"/>
    </row>
    <row r="151" spans="1:6" s="51" customFormat="1" x14ac:dyDescent="0.2">
      <c r="A151" s="55"/>
      <c r="B151" s="56"/>
      <c r="C151" s="57"/>
      <c r="D151" s="23" t="s">
        <v>69</v>
      </c>
      <c r="E151" s="58"/>
      <c r="F151" s="65"/>
    </row>
    <row r="152" spans="1:6" s="51" customFormat="1" x14ac:dyDescent="0.2">
      <c r="A152" s="55"/>
      <c r="B152" s="56"/>
      <c r="C152" s="57"/>
      <c r="D152" s="23" t="s">
        <v>71</v>
      </c>
      <c r="E152" s="58">
        <v>3</v>
      </c>
      <c r="F152" s="59"/>
    </row>
    <row r="153" spans="1:6" s="51" customFormat="1" x14ac:dyDescent="0.2">
      <c r="A153" s="55"/>
      <c r="B153" s="56"/>
      <c r="C153" s="57"/>
      <c r="D153" s="76" t="s">
        <v>19</v>
      </c>
      <c r="E153" s="77" t="s">
        <v>96</v>
      </c>
      <c r="F153" s="59"/>
    </row>
    <row r="154" spans="1:6" s="51" customFormat="1" x14ac:dyDescent="0.2">
      <c r="A154" s="71"/>
      <c r="B154" s="67"/>
      <c r="C154" s="68"/>
      <c r="D154" s="78"/>
      <c r="E154" s="79"/>
      <c r="F154" s="59"/>
    </row>
    <row r="155" spans="1:6" s="51" customFormat="1" x14ac:dyDescent="0.2">
      <c r="A155" s="60" t="str">
        <f>$A$51</f>
        <v>PO</v>
      </c>
      <c r="B155" s="60">
        <f>$B$51</f>
        <v>1</v>
      </c>
      <c r="C155" s="61">
        <v>12</v>
      </c>
      <c r="D155" s="62" t="s">
        <v>118</v>
      </c>
      <c r="E155" s="63">
        <f>SUM(E156:E165)</f>
        <v>210</v>
      </c>
      <c r="F155" s="59"/>
    </row>
    <row r="156" spans="1:6" s="51" customFormat="1" x14ac:dyDescent="0.2">
      <c r="A156" s="55"/>
      <c r="B156" s="56"/>
      <c r="C156" s="57"/>
      <c r="D156" s="23" t="s">
        <v>121</v>
      </c>
      <c r="E156" s="58">
        <v>10</v>
      </c>
      <c r="F156" s="65" t="s">
        <v>101</v>
      </c>
    </row>
    <row r="157" spans="1:6" s="51" customFormat="1" x14ac:dyDescent="0.2">
      <c r="A157" s="55"/>
      <c r="B157" s="56"/>
      <c r="C157" s="57"/>
      <c r="D157" s="23" t="s">
        <v>105</v>
      </c>
      <c r="E157" s="58"/>
      <c r="F157" s="65"/>
    </row>
    <row r="158" spans="1:6" s="51" customFormat="1" x14ac:dyDescent="0.2">
      <c r="A158" s="55"/>
      <c r="B158" s="56"/>
      <c r="C158" s="57"/>
      <c r="D158" s="23" t="s">
        <v>69</v>
      </c>
      <c r="E158" s="58"/>
      <c r="F158" s="65"/>
    </row>
    <row r="159" spans="1:6" s="51" customFormat="1" x14ac:dyDescent="0.2">
      <c r="A159" s="55"/>
      <c r="B159" s="56"/>
      <c r="C159" s="57"/>
      <c r="D159" s="23" t="s">
        <v>71</v>
      </c>
      <c r="E159" s="58"/>
      <c r="F159" s="59"/>
    </row>
    <row r="160" spans="1:6" s="51" customFormat="1" ht="38.25" x14ac:dyDescent="0.2">
      <c r="A160" s="55"/>
      <c r="B160" s="56"/>
      <c r="C160" s="57"/>
      <c r="D160" s="2" t="s">
        <v>85</v>
      </c>
      <c r="E160" s="58">
        <v>50</v>
      </c>
      <c r="F160" s="59" t="s">
        <v>86</v>
      </c>
    </row>
    <row r="161" spans="1:6" s="51" customFormat="1" x14ac:dyDescent="0.2">
      <c r="A161" s="55"/>
      <c r="B161" s="56"/>
      <c r="C161" s="57"/>
      <c r="D161" s="23" t="s">
        <v>18</v>
      </c>
      <c r="E161" s="58"/>
      <c r="F161" s="59"/>
    </row>
    <row r="162" spans="1:6" s="51" customFormat="1" ht="38.25" x14ac:dyDescent="0.2">
      <c r="A162" s="55"/>
      <c r="B162" s="56"/>
      <c r="C162" s="57"/>
      <c r="D162" s="23" t="s">
        <v>83</v>
      </c>
      <c r="E162" s="58">
        <v>50</v>
      </c>
      <c r="F162" s="2" t="s">
        <v>82</v>
      </c>
    </row>
    <row r="163" spans="1:6" s="51" customFormat="1" ht="25.5" x14ac:dyDescent="0.2">
      <c r="A163" s="55"/>
      <c r="B163" s="56"/>
      <c r="C163" s="57"/>
      <c r="D163" s="23" t="s">
        <v>60</v>
      </c>
      <c r="E163" s="58">
        <v>100</v>
      </c>
      <c r="F163" s="2" t="s">
        <v>84</v>
      </c>
    </row>
    <row r="164" spans="1:6" s="51" customFormat="1" x14ac:dyDescent="0.2">
      <c r="A164" s="55"/>
      <c r="B164" s="56"/>
      <c r="C164" s="57"/>
      <c r="D164" s="2" t="s">
        <v>92</v>
      </c>
      <c r="E164" s="58"/>
      <c r="F164" s="59"/>
    </row>
    <row r="165" spans="1:6" s="51" customFormat="1" x14ac:dyDescent="0.2">
      <c r="A165" s="55"/>
      <c r="B165" s="56"/>
      <c r="C165" s="57"/>
      <c r="D165" s="76" t="s">
        <v>19</v>
      </c>
      <c r="E165" s="77" t="s">
        <v>96</v>
      </c>
      <c r="F165" s="59"/>
    </row>
    <row r="166" spans="1:6" s="51" customFormat="1" x14ac:dyDescent="0.2">
      <c r="A166" s="71"/>
      <c r="B166" s="67"/>
      <c r="C166" s="68"/>
      <c r="D166" s="78"/>
      <c r="E166" s="79"/>
      <c r="F166" s="59"/>
    </row>
    <row r="167" spans="1:6" s="51" customFormat="1" x14ac:dyDescent="0.2">
      <c r="A167" s="60" t="str">
        <f>$A$51</f>
        <v>PO</v>
      </c>
      <c r="B167" s="60">
        <f>$B$51</f>
        <v>1</v>
      </c>
      <c r="C167" s="61">
        <v>13</v>
      </c>
      <c r="D167" s="62" t="s">
        <v>106</v>
      </c>
      <c r="E167" s="63">
        <f>SUM(E168:E170)</f>
        <v>31</v>
      </c>
      <c r="F167" s="59"/>
    </row>
    <row r="168" spans="1:6" s="51" customFormat="1" x14ac:dyDescent="0.2">
      <c r="A168" s="55"/>
      <c r="B168" s="56"/>
      <c r="C168" s="57"/>
      <c r="D168" s="23" t="s">
        <v>99</v>
      </c>
      <c r="E168" s="58">
        <v>3</v>
      </c>
      <c r="F168" s="65" t="s">
        <v>101</v>
      </c>
    </row>
    <row r="169" spans="1:6" s="51" customFormat="1" x14ac:dyDescent="0.2">
      <c r="A169" s="55"/>
      <c r="B169" s="56"/>
      <c r="C169" s="57"/>
      <c r="D169" s="23" t="s">
        <v>100</v>
      </c>
      <c r="E169" s="58">
        <v>3</v>
      </c>
      <c r="F169" s="59"/>
    </row>
    <row r="170" spans="1:6" s="51" customFormat="1" ht="25.5" x14ac:dyDescent="0.2">
      <c r="A170" s="55"/>
      <c r="B170" s="56"/>
      <c r="C170" s="57"/>
      <c r="D170" s="23" t="s">
        <v>123</v>
      </c>
      <c r="E170" s="58">
        <v>25</v>
      </c>
      <c r="F170" s="65"/>
    </row>
    <row r="171" spans="1:6" s="51" customFormat="1" x14ac:dyDescent="0.2">
      <c r="A171" s="55"/>
      <c r="B171" s="56"/>
      <c r="C171" s="57"/>
      <c r="D171" s="64" t="s">
        <v>19</v>
      </c>
      <c r="E171" s="74" t="s">
        <v>96</v>
      </c>
      <c r="F171" s="59"/>
    </row>
    <row r="172" spans="1:6" s="51" customFormat="1" x14ac:dyDescent="0.2">
      <c r="A172" s="71"/>
      <c r="B172" s="67"/>
      <c r="C172" s="68"/>
      <c r="D172" s="69"/>
      <c r="E172" s="75"/>
      <c r="F172" s="59"/>
    </row>
    <row r="173" spans="1:6" s="51" customFormat="1" x14ac:dyDescent="0.2">
      <c r="A173" s="60" t="str">
        <f>$A$51</f>
        <v>PO</v>
      </c>
      <c r="B173" s="60">
        <f>$B$51</f>
        <v>1</v>
      </c>
      <c r="C173" s="61">
        <v>14</v>
      </c>
      <c r="D173" s="62" t="s">
        <v>114</v>
      </c>
      <c r="E173" s="63">
        <f>SUM(E174:E176)</f>
        <v>22</v>
      </c>
      <c r="F173" s="59"/>
    </row>
    <row r="174" spans="1:6" s="51" customFormat="1" x14ac:dyDescent="0.2">
      <c r="A174" s="55"/>
      <c r="B174" s="56"/>
      <c r="C174" s="57"/>
      <c r="D174" s="23" t="s">
        <v>73</v>
      </c>
      <c r="E174" s="58">
        <v>15</v>
      </c>
      <c r="F174" s="72" t="s">
        <v>74</v>
      </c>
    </row>
    <row r="175" spans="1:6" s="51" customFormat="1" x14ac:dyDescent="0.2">
      <c r="A175" s="55"/>
      <c r="B175" s="56"/>
      <c r="C175" s="57"/>
      <c r="D175" s="23" t="s">
        <v>75</v>
      </c>
      <c r="E175" s="58">
        <v>5</v>
      </c>
      <c r="F175" s="40"/>
    </row>
    <row r="176" spans="1:6" s="51" customFormat="1" x14ac:dyDescent="0.2">
      <c r="A176" s="55"/>
      <c r="B176" s="56"/>
      <c r="C176" s="57"/>
      <c r="D176" s="23" t="s">
        <v>80</v>
      </c>
      <c r="E176" s="58">
        <v>2</v>
      </c>
      <c r="F176" s="59"/>
    </row>
    <row r="177" spans="1:6" s="51" customFormat="1" x14ac:dyDescent="0.2">
      <c r="A177" s="55"/>
      <c r="B177" s="56"/>
      <c r="C177" s="57"/>
      <c r="D177" s="23" t="s">
        <v>71</v>
      </c>
      <c r="E177" s="58"/>
      <c r="F177" s="59"/>
    </row>
    <row r="178" spans="1:6" s="51" customFormat="1" x14ac:dyDescent="0.2">
      <c r="A178" s="55"/>
      <c r="B178" s="56"/>
      <c r="C178" s="57"/>
      <c r="D178" s="64" t="s">
        <v>19</v>
      </c>
      <c r="E178" s="58"/>
      <c r="F178" s="59"/>
    </row>
    <row r="179" spans="1:6" s="51" customFormat="1" x14ac:dyDescent="0.2">
      <c r="A179" s="71"/>
      <c r="B179" s="67"/>
      <c r="C179" s="68"/>
      <c r="D179" s="69"/>
      <c r="E179" s="70"/>
      <c r="F179" s="59"/>
    </row>
    <row r="180" spans="1:6" s="51" customFormat="1" x14ac:dyDescent="0.2">
      <c r="A180" s="60" t="str">
        <f>$A$51</f>
        <v>PO</v>
      </c>
      <c r="B180" s="60">
        <f>$B$51</f>
        <v>1</v>
      </c>
      <c r="C180" s="61">
        <v>15</v>
      </c>
      <c r="D180" s="62" t="s">
        <v>115</v>
      </c>
      <c r="E180" s="63">
        <f>SUM(E181:E183)</f>
        <v>22</v>
      </c>
      <c r="F180" s="59"/>
    </row>
    <row r="181" spans="1:6" s="51" customFormat="1" x14ac:dyDescent="0.2">
      <c r="A181" s="55"/>
      <c r="B181" s="56"/>
      <c r="C181" s="57"/>
      <c r="D181" s="23" t="s">
        <v>73</v>
      </c>
      <c r="E181" s="58">
        <v>15</v>
      </c>
      <c r="F181" s="72" t="s">
        <v>74</v>
      </c>
    </row>
    <row r="182" spans="1:6" s="51" customFormat="1" x14ac:dyDescent="0.2">
      <c r="A182" s="55"/>
      <c r="B182" s="56"/>
      <c r="C182" s="57"/>
      <c r="D182" s="23" t="s">
        <v>75</v>
      </c>
      <c r="E182" s="58">
        <v>5</v>
      </c>
      <c r="F182" s="40"/>
    </row>
    <row r="183" spans="1:6" s="51" customFormat="1" x14ac:dyDescent="0.2">
      <c r="A183" s="55"/>
      <c r="B183" s="56"/>
      <c r="C183" s="57"/>
      <c r="D183" s="23" t="s">
        <v>80</v>
      </c>
      <c r="E183" s="58">
        <v>2</v>
      </c>
      <c r="F183" s="59"/>
    </row>
    <row r="184" spans="1:6" s="51" customFormat="1" x14ac:dyDescent="0.2">
      <c r="A184" s="55"/>
      <c r="B184" s="56"/>
      <c r="C184" s="57"/>
      <c r="D184" s="23" t="s">
        <v>71</v>
      </c>
      <c r="E184" s="58"/>
      <c r="F184" s="59"/>
    </row>
    <row r="185" spans="1:6" s="51" customFormat="1" x14ac:dyDescent="0.2">
      <c r="A185" s="55"/>
      <c r="B185" s="56"/>
      <c r="C185" s="57"/>
      <c r="D185" s="64" t="s">
        <v>19</v>
      </c>
      <c r="E185" s="58"/>
      <c r="F185" s="59"/>
    </row>
    <row r="186" spans="1:6" s="51" customFormat="1" x14ac:dyDescent="0.2">
      <c r="A186" s="71"/>
      <c r="B186" s="67"/>
      <c r="C186" s="68"/>
      <c r="D186" s="69"/>
      <c r="E186" s="70"/>
      <c r="F186" s="59"/>
    </row>
    <row r="187" spans="1:6" s="51" customFormat="1" x14ac:dyDescent="0.2">
      <c r="A187" s="60" t="str">
        <f>$A$51</f>
        <v>PO</v>
      </c>
      <c r="B187" s="60">
        <f>$B$51</f>
        <v>1</v>
      </c>
      <c r="C187" s="61">
        <v>16</v>
      </c>
      <c r="D187" s="62" t="s">
        <v>116</v>
      </c>
      <c r="E187" s="63">
        <f>SUM(E188:E189)</f>
        <v>20</v>
      </c>
      <c r="F187" s="59"/>
    </row>
    <row r="188" spans="1:6" s="51" customFormat="1" x14ac:dyDescent="0.2">
      <c r="A188" s="55"/>
      <c r="B188" s="56"/>
      <c r="C188" s="57"/>
      <c r="D188" s="23" t="s">
        <v>73</v>
      </c>
      <c r="E188" s="58">
        <v>15</v>
      </c>
      <c r="F188" s="72" t="s">
        <v>74</v>
      </c>
    </row>
    <row r="189" spans="1:6" s="51" customFormat="1" x14ac:dyDescent="0.2">
      <c r="A189" s="55"/>
      <c r="B189" s="56"/>
      <c r="C189" s="57"/>
      <c r="D189" s="23" t="s">
        <v>75</v>
      </c>
      <c r="E189" s="58">
        <v>5</v>
      </c>
      <c r="F189" s="40"/>
    </row>
    <row r="190" spans="1:6" s="51" customFormat="1" x14ac:dyDescent="0.2">
      <c r="A190" s="55"/>
      <c r="B190" s="56"/>
      <c r="C190" s="57"/>
      <c r="D190" s="23" t="s">
        <v>71</v>
      </c>
      <c r="E190" s="58"/>
      <c r="F190" s="59"/>
    </row>
    <row r="191" spans="1:6" s="51" customFormat="1" x14ac:dyDescent="0.2">
      <c r="A191" s="55"/>
      <c r="B191" s="56"/>
      <c r="C191" s="57"/>
      <c r="D191" s="64" t="s">
        <v>19</v>
      </c>
      <c r="E191" s="58"/>
      <c r="F191" s="59"/>
    </row>
    <row r="192" spans="1:6" s="51" customFormat="1" x14ac:dyDescent="0.2">
      <c r="A192" s="71"/>
      <c r="B192" s="67"/>
      <c r="C192" s="68"/>
      <c r="D192" s="69"/>
      <c r="E192" s="75"/>
      <c r="F192" s="59"/>
    </row>
    <row r="193" spans="1:6" s="51" customFormat="1" x14ac:dyDescent="0.2">
      <c r="A193" s="60" t="str">
        <f>$A$51</f>
        <v>PO</v>
      </c>
      <c r="B193" s="60">
        <f>$B$51</f>
        <v>1</v>
      </c>
      <c r="C193" s="61">
        <v>17</v>
      </c>
      <c r="D193" s="62" t="s">
        <v>107</v>
      </c>
      <c r="E193" s="63">
        <f>SUM(E194:E198)</f>
        <v>5</v>
      </c>
      <c r="F193" s="59"/>
    </row>
    <row r="194" spans="1:6" s="51" customFormat="1" x14ac:dyDescent="0.2">
      <c r="A194" s="55"/>
      <c r="B194" s="56"/>
      <c r="C194" s="57"/>
      <c r="D194" s="23" t="s">
        <v>77</v>
      </c>
      <c r="E194" s="58">
        <v>2</v>
      </c>
      <c r="F194" s="59"/>
    </row>
    <row r="195" spans="1:6" s="51" customFormat="1" ht="25.5" x14ac:dyDescent="0.2">
      <c r="A195" s="55"/>
      <c r="B195" s="56"/>
      <c r="C195" s="57"/>
      <c r="D195" s="23" t="s">
        <v>78</v>
      </c>
      <c r="E195" s="58">
        <v>1</v>
      </c>
      <c r="F195" s="40"/>
    </row>
    <row r="196" spans="1:6" s="51" customFormat="1" x14ac:dyDescent="0.2">
      <c r="A196" s="55"/>
      <c r="B196" s="56"/>
      <c r="C196" s="57"/>
      <c r="D196" s="23" t="s">
        <v>79</v>
      </c>
      <c r="E196" s="58">
        <v>2</v>
      </c>
      <c r="F196" s="59"/>
    </row>
    <row r="197" spans="1:6" s="51" customFormat="1" x14ac:dyDescent="0.2">
      <c r="A197" s="55"/>
      <c r="B197" s="56"/>
      <c r="C197" s="57"/>
      <c r="D197" s="23" t="s">
        <v>61</v>
      </c>
      <c r="E197" s="58"/>
      <c r="F197" s="59"/>
    </row>
    <row r="198" spans="1:6" s="51" customFormat="1" ht="25.5" x14ac:dyDescent="0.2">
      <c r="A198" s="55"/>
      <c r="B198" s="56"/>
      <c r="C198" s="57"/>
      <c r="D198" s="23" t="s">
        <v>69</v>
      </c>
      <c r="E198" s="58"/>
      <c r="F198" s="73" t="s">
        <v>70</v>
      </c>
    </row>
    <row r="199" spans="1:6" s="51" customFormat="1" x14ac:dyDescent="0.2">
      <c r="A199" s="55"/>
      <c r="B199" s="56"/>
      <c r="C199" s="57"/>
      <c r="D199" s="23" t="s">
        <v>71</v>
      </c>
      <c r="E199" s="58"/>
      <c r="F199" s="73"/>
    </row>
    <row r="200" spans="1:6" s="51" customFormat="1" x14ac:dyDescent="0.2">
      <c r="A200" s="55"/>
      <c r="B200" s="56"/>
      <c r="C200" s="57"/>
      <c r="D200" s="64" t="s">
        <v>19</v>
      </c>
      <c r="E200" s="58"/>
      <c r="F200" s="59"/>
    </row>
    <row r="201" spans="1:6" s="51" customFormat="1" x14ac:dyDescent="0.2">
      <c r="A201" s="71"/>
      <c r="B201" s="67"/>
      <c r="C201" s="68"/>
      <c r="D201" s="69"/>
      <c r="E201" s="70"/>
      <c r="F201" s="59"/>
    </row>
    <row r="202" spans="1:6" s="51" customFormat="1" x14ac:dyDescent="0.2">
      <c r="A202" s="55"/>
      <c r="B202" s="56"/>
      <c r="C202" s="57"/>
      <c r="D202" s="26"/>
      <c r="E202" s="66"/>
      <c r="F202" s="59"/>
    </row>
  </sheetData>
  <mergeCells count="3">
    <mergeCell ref="F5:F6"/>
    <mergeCell ref="F75:F80"/>
    <mergeCell ref="E5:E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 alignWithMargins="0">
    <oddHeader>&amp;L16-029_NAPA</oddHeader>
    <oddFooter>&amp;LD.1.1.5.2 SKLADBY - podlahy&amp;C&amp;P/&amp;N&amp;R&amp;F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skladby</vt:lpstr>
      <vt:lpstr>skladby!Názvy_tisku</vt:lpstr>
      <vt:lpstr>skladby!Oblast_tisku</vt:lpstr>
    </vt:vector>
  </TitlesOfParts>
  <Company>AED 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myslivec</dc:creator>
  <cp:lastModifiedBy>Zdanovcová Daniela</cp:lastModifiedBy>
  <cp:lastPrinted>2018-04-20T12:05:46Z</cp:lastPrinted>
  <dcterms:created xsi:type="dcterms:W3CDTF">2007-11-27T09:31:54Z</dcterms:created>
  <dcterms:modified xsi:type="dcterms:W3CDTF">2024-12-03T19:56:44Z</dcterms:modified>
</cp:coreProperties>
</file>